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3. Cash Flow\"/>
    </mc:Choice>
  </mc:AlternateContent>
  <xr:revisionPtr revIDLastSave="0" documentId="8_{25E341DD-1B9A-4B78-8AB2-9C26A8930ED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'DC16'!$A$1:$AA$43</definedName>
    <definedName name="_xlnm.Print_Area" localSheetId="10">'DC18'!$A$1:$AA$43</definedName>
    <definedName name="_xlnm.Print_Area" localSheetId="17">'DC19'!$A$1:$AA$43</definedName>
    <definedName name="_xlnm.Print_Area" localSheetId="22">'DC20'!$A$1:$AA$43</definedName>
    <definedName name="_xlnm.Print_Area" localSheetId="1">'FS161'!$A$1:$AA$43</definedName>
    <definedName name="_xlnm.Print_Area" localSheetId="2">'FS162'!$A$1:$AA$43</definedName>
    <definedName name="_xlnm.Print_Area" localSheetId="3">'FS163'!$A$1:$AA$43</definedName>
    <definedName name="_xlnm.Print_Area" localSheetId="5">'FS181'!$A$1:$AA$43</definedName>
    <definedName name="_xlnm.Print_Area" localSheetId="6">'FS182'!$A$1:$AA$43</definedName>
    <definedName name="_xlnm.Print_Area" localSheetId="7">'FS183'!$A$1:$AA$43</definedName>
    <definedName name="_xlnm.Print_Area" localSheetId="8">'FS184'!$A$1:$AA$43</definedName>
    <definedName name="_xlnm.Print_Area" localSheetId="9">'FS185'!$A$1:$AA$43</definedName>
    <definedName name="_xlnm.Print_Area" localSheetId="11">'FS191'!$A$1:$AA$43</definedName>
    <definedName name="_xlnm.Print_Area" localSheetId="12">'FS192'!$A$1:$AA$43</definedName>
    <definedName name="_xlnm.Print_Area" localSheetId="13">'FS193'!$A$1:$AA$43</definedName>
    <definedName name="_xlnm.Print_Area" localSheetId="14">'FS194'!$A$1:$AA$43</definedName>
    <definedName name="_xlnm.Print_Area" localSheetId="15">'FS195'!$A$1:$AA$43</definedName>
    <definedName name="_xlnm.Print_Area" localSheetId="16">'FS196'!$A$1:$AA$43</definedName>
    <definedName name="_xlnm.Print_Area" localSheetId="18">'FS201'!$A$1:$AA$43</definedName>
    <definedName name="_xlnm.Print_Area" localSheetId="19">'FS203'!$A$1:$AA$43</definedName>
    <definedName name="_xlnm.Print_Area" localSheetId="20">'FS204'!$A$1:$AA$43</definedName>
    <definedName name="_xlnm.Print_Area" localSheetId="21">'FS205'!$A$1:$AA$43</definedName>
    <definedName name="_xlnm.Print_Area" localSheetId="0">MAN!$A$1:$AA$43</definedName>
    <definedName name="_xlnm.Print_Area" localSheetId="23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Y39" i="6"/>
  <c r="Z39" i="7"/>
  <c r="Z39" i="9"/>
  <c r="Y39" i="9"/>
  <c r="Z39" i="10"/>
  <c r="Z39" i="11"/>
  <c r="Z39" i="13"/>
  <c r="Y39" i="13"/>
  <c r="Z39" i="14"/>
  <c r="Z39" i="15"/>
  <c r="Z39" i="16"/>
  <c r="Z39" i="17"/>
  <c r="Z39" i="18"/>
  <c r="Y39" i="18"/>
  <c r="Z39" i="19"/>
  <c r="Z39" i="20"/>
  <c r="Z39" i="21"/>
  <c r="Z39" i="22"/>
  <c r="Z39" i="23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Y39" i="7" s="1"/>
  <c r="J39" i="7"/>
  <c r="W39" i="8"/>
  <c r="Y39" i="8" s="1"/>
  <c r="Z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Z39" i="12" s="1"/>
  <c r="J39" i="12"/>
  <c r="W39" i="13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Z39" i="24" s="1"/>
  <c r="J39" i="24"/>
  <c r="W39" i="1"/>
  <c r="J39" i="1"/>
  <c r="X38" i="2"/>
  <c r="R38" i="2"/>
  <c r="P38" i="2"/>
  <c r="R38" i="3"/>
  <c r="P38" i="3"/>
  <c r="J38" i="3"/>
  <c r="AA38" i="4"/>
  <c r="AA40" i="4" s="1"/>
  <c r="R38" i="4"/>
  <c r="AA38" i="5"/>
  <c r="AA40" i="5" s="1"/>
  <c r="G38" i="5"/>
  <c r="G40" i="5" s="1"/>
  <c r="H39" i="5" s="1"/>
  <c r="H40" i="5" s="1"/>
  <c r="I39" i="5" s="1"/>
  <c r="I40" i="5" s="1"/>
  <c r="S38" i="7"/>
  <c r="K38" i="7"/>
  <c r="Y38" i="8"/>
  <c r="T38" i="8"/>
  <c r="L38" i="8"/>
  <c r="J38" i="8"/>
  <c r="I38" i="8"/>
  <c r="D38" i="8"/>
  <c r="D40" i="8" s="1"/>
  <c r="L38" i="9"/>
  <c r="D38" i="9"/>
  <c r="D40" i="9" s="1"/>
  <c r="P38" i="11"/>
  <c r="V38" i="12"/>
  <c r="D38" i="12"/>
  <c r="D40" i="12" s="1"/>
  <c r="L38" i="13"/>
  <c r="M38" i="19"/>
  <c r="K38" i="20"/>
  <c r="X38" i="21"/>
  <c r="Z38" i="2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V38" i="9" s="1"/>
  <c r="U36" i="9"/>
  <c r="T36" i="9"/>
  <c r="S36" i="9"/>
  <c r="R36" i="9"/>
  <c r="Q36" i="9"/>
  <c r="P36" i="9"/>
  <c r="O36" i="9"/>
  <c r="N36" i="9"/>
  <c r="N38" i="9" s="1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F38" i="10" s="1"/>
  <c r="F40" i="10" s="1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P38" i="14" s="1"/>
  <c r="O36" i="14"/>
  <c r="N36" i="14"/>
  <c r="M36" i="14"/>
  <c r="L36" i="14"/>
  <c r="K36" i="14"/>
  <c r="J36" i="14"/>
  <c r="I36" i="14"/>
  <c r="H36" i="14"/>
  <c r="H38" i="14" s="1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H38" i="2" s="1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P38" i="4" s="1"/>
  <c r="O27" i="4"/>
  <c r="N27" i="4"/>
  <c r="M27" i="4"/>
  <c r="L27" i="4"/>
  <c r="K27" i="4"/>
  <c r="J27" i="4"/>
  <c r="I27" i="4"/>
  <c r="H27" i="4"/>
  <c r="H38" i="4" s="1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T38" i="5" s="1"/>
  <c r="S27" i="5"/>
  <c r="R27" i="5"/>
  <c r="Q27" i="5"/>
  <c r="P27" i="5"/>
  <c r="O27" i="5"/>
  <c r="N27" i="5"/>
  <c r="M27" i="5"/>
  <c r="L27" i="5"/>
  <c r="L38" i="5" s="1"/>
  <c r="K27" i="5"/>
  <c r="J27" i="5"/>
  <c r="I27" i="5"/>
  <c r="H27" i="5"/>
  <c r="G27" i="5"/>
  <c r="F27" i="5"/>
  <c r="E27" i="5"/>
  <c r="D27" i="5"/>
  <c r="D38" i="5" s="1"/>
  <c r="D40" i="5" s="1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N38" i="6" s="1"/>
  <c r="M27" i="6"/>
  <c r="L27" i="6"/>
  <c r="L38" i="6" s="1"/>
  <c r="K27" i="6"/>
  <c r="J27" i="6"/>
  <c r="I27" i="6"/>
  <c r="H27" i="6"/>
  <c r="G27" i="6"/>
  <c r="F27" i="6"/>
  <c r="E27" i="6"/>
  <c r="D27" i="6"/>
  <c r="D38" i="6" s="1"/>
  <c r="D40" i="6" s="1"/>
  <c r="C27" i="6"/>
  <c r="AA27" i="7"/>
  <c r="Y27" i="7"/>
  <c r="Y38" i="7" s="1"/>
  <c r="Y40" i="7" s="1"/>
  <c r="X27" i="7"/>
  <c r="W27" i="7"/>
  <c r="V27" i="7"/>
  <c r="V38" i="7" s="1"/>
  <c r="U27" i="7"/>
  <c r="T27" i="7"/>
  <c r="S27" i="7"/>
  <c r="R27" i="7"/>
  <c r="Q27" i="7"/>
  <c r="Q38" i="7" s="1"/>
  <c r="P27" i="7"/>
  <c r="O27" i="7"/>
  <c r="N27" i="7"/>
  <c r="M27" i="7"/>
  <c r="L27" i="7"/>
  <c r="K27" i="7"/>
  <c r="J27" i="7"/>
  <c r="I27" i="7"/>
  <c r="H27" i="7"/>
  <c r="G27" i="7"/>
  <c r="F27" i="7"/>
  <c r="F38" i="7" s="1"/>
  <c r="F40" i="7" s="1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J38" i="9" s="1"/>
  <c r="I27" i="9"/>
  <c r="H27" i="9"/>
  <c r="G27" i="9"/>
  <c r="F27" i="9"/>
  <c r="E27" i="9"/>
  <c r="D27" i="9"/>
  <c r="C27" i="9"/>
  <c r="AA27" i="10"/>
  <c r="AA38" i="10" s="1"/>
  <c r="AA40" i="10" s="1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O38" i="10" s="1"/>
  <c r="N27" i="10"/>
  <c r="N38" i="10" s="1"/>
  <c r="M27" i="10"/>
  <c r="L27" i="10"/>
  <c r="K27" i="10"/>
  <c r="J27" i="10"/>
  <c r="I27" i="10"/>
  <c r="H27" i="10"/>
  <c r="G27" i="10"/>
  <c r="G38" i="10" s="1"/>
  <c r="G40" i="10" s="1"/>
  <c r="H39" i="10" s="1"/>
  <c r="H40" i="10" s="1"/>
  <c r="I39" i="10" s="1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F38" i="11" s="1"/>
  <c r="F40" i="11" s="1"/>
  <c r="E27" i="11"/>
  <c r="D27" i="11"/>
  <c r="C27" i="11"/>
  <c r="AA27" i="12"/>
  <c r="Y27" i="12"/>
  <c r="X27" i="12"/>
  <c r="Z27" i="12" s="1"/>
  <c r="W27" i="12"/>
  <c r="W38" i="12" s="1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W38" i="13" s="1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H38" i="15" s="1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Q38" i="18" s="1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AA38" i="19" s="1"/>
  <c r="AA40" i="19" s="1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H38" i="24" s="1"/>
  <c r="G27" i="24"/>
  <c r="F27" i="24"/>
  <c r="E27" i="24"/>
  <c r="D27" i="24"/>
  <c r="C27" i="24"/>
  <c r="AA27" i="1"/>
  <c r="Y27" i="1"/>
  <c r="X27" i="1"/>
  <c r="Z27" i="1" s="1"/>
  <c r="W27" i="1"/>
  <c r="V27" i="1"/>
  <c r="U27" i="1"/>
  <c r="T27" i="1"/>
  <c r="T38" i="1" s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T17" i="2"/>
  <c r="T38" i="2" s="1"/>
  <c r="S17" i="2"/>
  <c r="R17" i="2"/>
  <c r="Q17" i="2"/>
  <c r="Q38" i="2" s="1"/>
  <c r="P17" i="2"/>
  <c r="O17" i="2"/>
  <c r="O38" i="2" s="1"/>
  <c r="N17" i="2"/>
  <c r="M17" i="2"/>
  <c r="L17" i="2"/>
  <c r="L38" i="2" s="1"/>
  <c r="K17" i="2"/>
  <c r="J17" i="2"/>
  <c r="J38" i="2" s="1"/>
  <c r="I17" i="2"/>
  <c r="I38" i="2" s="1"/>
  <c r="H17" i="2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D17" i="2"/>
  <c r="D38" i="2" s="1"/>
  <c r="D40" i="2" s="1"/>
  <c r="C17" i="2"/>
  <c r="AA17" i="3"/>
  <c r="AA38" i="3" s="1"/>
  <c r="AA40" i="3" s="1"/>
  <c r="Y17" i="3"/>
  <c r="Y38" i="3" s="1"/>
  <c r="Y40" i="3" s="1"/>
  <c r="X17" i="3"/>
  <c r="W17" i="3"/>
  <c r="W38" i="3" s="1"/>
  <c r="V17" i="3"/>
  <c r="U17" i="3"/>
  <c r="T17" i="3"/>
  <c r="T38" i="3" s="1"/>
  <c r="S17" i="3"/>
  <c r="R17" i="3"/>
  <c r="Q17" i="3"/>
  <c r="Q38" i="3" s="1"/>
  <c r="P17" i="3"/>
  <c r="O17" i="3"/>
  <c r="O38" i="3" s="1"/>
  <c r="N17" i="3"/>
  <c r="M17" i="3"/>
  <c r="L17" i="3"/>
  <c r="L38" i="3" s="1"/>
  <c r="K17" i="3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D17" i="3"/>
  <c r="D38" i="3" s="1"/>
  <c r="D40" i="3" s="1"/>
  <c r="C17" i="3"/>
  <c r="AA17" i="4"/>
  <c r="Y17" i="4"/>
  <c r="X17" i="4"/>
  <c r="X38" i="4" s="1"/>
  <c r="W17" i="4"/>
  <c r="W38" i="4" s="1"/>
  <c r="V17" i="4"/>
  <c r="V38" i="4" s="1"/>
  <c r="U17" i="4"/>
  <c r="T17" i="4"/>
  <c r="T38" i="4" s="1"/>
  <c r="S17" i="4"/>
  <c r="R17" i="4"/>
  <c r="Q17" i="4"/>
  <c r="Q38" i="4" s="1"/>
  <c r="P17" i="4"/>
  <c r="O17" i="4"/>
  <c r="O38" i="4" s="1"/>
  <c r="N17" i="4"/>
  <c r="N38" i="4" s="1"/>
  <c r="M17" i="4"/>
  <c r="L17" i="4"/>
  <c r="L38" i="4" s="1"/>
  <c r="K17" i="4"/>
  <c r="J17" i="4"/>
  <c r="J38" i="4" s="1"/>
  <c r="I17" i="4"/>
  <c r="I38" i="4" s="1"/>
  <c r="H17" i="4"/>
  <c r="G17" i="4"/>
  <c r="G38" i="4" s="1"/>
  <c r="G40" i="4" s="1"/>
  <c r="H39" i="4" s="1"/>
  <c r="F17" i="4"/>
  <c r="F38" i="4" s="1"/>
  <c r="F40" i="4" s="1"/>
  <c r="E17" i="4"/>
  <c r="D17" i="4"/>
  <c r="D38" i="4" s="1"/>
  <c r="D40" i="4" s="1"/>
  <c r="C17" i="4"/>
  <c r="AA17" i="5"/>
  <c r="Y17" i="5"/>
  <c r="Y38" i="5" s="1"/>
  <c r="X17" i="5"/>
  <c r="Z17" i="5" s="1"/>
  <c r="W17" i="5"/>
  <c r="W38" i="5" s="1"/>
  <c r="V17" i="5"/>
  <c r="U17" i="5"/>
  <c r="U38" i="5" s="1"/>
  <c r="T17" i="5"/>
  <c r="S17" i="5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K17" i="5"/>
  <c r="J17" i="5"/>
  <c r="J38" i="5" s="1"/>
  <c r="I17" i="5"/>
  <c r="I38" i="5" s="1"/>
  <c r="H17" i="5"/>
  <c r="H38" i="5" s="1"/>
  <c r="G17" i="5"/>
  <c r="F17" i="5"/>
  <c r="E17" i="5"/>
  <c r="E38" i="5" s="1"/>
  <c r="E40" i="5" s="1"/>
  <c r="D17" i="5"/>
  <c r="C17" i="5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U17" i="6"/>
  <c r="U38" i="6" s="1"/>
  <c r="T17" i="6"/>
  <c r="T38" i="6" s="1"/>
  <c r="S17" i="6"/>
  <c r="R17" i="6"/>
  <c r="R38" i="6" s="1"/>
  <c r="Q17" i="6"/>
  <c r="Q38" i="6" s="1"/>
  <c r="P17" i="6"/>
  <c r="P38" i="6" s="1"/>
  <c r="O17" i="6"/>
  <c r="O38" i="6" s="1"/>
  <c r="N17" i="6"/>
  <c r="M17" i="6"/>
  <c r="M38" i="6" s="1"/>
  <c r="L17" i="6"/>
  <c r="K17" i="6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E17" i="6"/>
  <c r="E38" i="6" s="1"/>
  <c r="E40" i="6" s="1"/>
  <c r="D17" i="6"/>
  <c r="C17" i="6"/>
  <c r="AA17" i="7"/>
  <c r="AA38" i="7" s="1"/>
  <c r="AA40" i="7" s="1"/>
  <c r="Y17" i="7"/>
  <c r="X17" i="7"/>
  <c r="W17" i="7"/>
  <c r="W38" i="7" s="1"/>
  <c r="V17" i="7"/>
  <c r="U17" i="7"/>
  <c r="U38" i="7" s="1"/>
  <c r="T17" i="7"/>
  <c r="S17" i="7"/>
  <c r="R17" i="7"/>
  <c r="R38" i="7" s="1"/>
  <c r="Q17" i="7"/>
  <c r="P17" i="7"/>
  <c r="P38" i="7" s="1"/>
  <c r="O17" i="7"/>
  <c r="O38" i="7" s="1"/>
  <c r="N17" i="7"/>
  <c r="M17" i="7"/>
  <c r="M38" i="7" s="1"/>
  <c r="L17" i="7"/>
  <c r="K17" i="7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K39" i="7" s="1"/>
  <c r="N39" i="7" s="1"/>
  <c r="F17" i="7"/>
  <c r="E17" i="7"/>
  <c r="E38" i="7" s="1"/>
  <c r="E40" i="7" s="1"/>
  <c r="D17" i="7"/>
  <c r="C17" i="7"/>
  <c r="C38" i="7" s="1"/>
  <c r="C40" i="7" s="1"/>
  <c r="AA17" i="8"/>
  <c r="AA38" i="8" s="1"/>
  <c r="AA40" i="8" s="1"/>
  <c r="Y17" i="8"/>
  <c r="X17" i="8"/>
  <c r="W17" i="8"/>
  <c r="W38" i="8" s="1"/>
  <c r="V17" i="8"/>
  <c r="V38" i="8" s="1"/>
  <c r="U17" i="8"/>
  <c r="U38" i="8" s="1"/>
  <c r="T17" i="8"/>
  <c r="S17" i="8"/>
  <c r="S38" i="8" s="1"/>
  <c r="R17" i="8"/>
  <c r="R38" i="8" s="1"/>
  <c r="Q17" i="8"/>
  <c r="Q38" i="8" s="1"/>
  <c r="P17" i="8"/>
  <c r="P38" i="8" s="1"/>
  <c r="O17" i="8"/>
  <c r="O38" i="8" s="1"/>
  <c r="N17" i="8"/>
  <c r="M17" i="8"/>
  <c r="M38" i="8" s="1"/>
  <c r="L17" i="8"/>
  <c r="K17" i="8"/>
  <c r="K38" i="8" s="1"/>
  <c r="J17" i="8"/>
  <c r="I17" i="8"/>
  <c r="H17" i="8"/>
  <c r="H38" i="8" s="1"/>
  <c r="G17" i="8"/>
  <c r="F17" i="8"/>
  <c r="E17" i="8"/>
  <c r="E38" i="8" s="1"/>
  <c r="E40" i="8" s="1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M17" i="9"/>
  <c r="L17" i="9"/>
  <c r="K17" i="9"/>
  <c r="K38" i="9" s="1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E17" i="9"/>
  <c r="D17" i="9"/>
  <c r="C17" i="9"/>
  <c r="C38" i="9" s="1"/>
  <c r="C40" i="9" s="1"/>
  <c r="AA17" i="10"/>
  <c r="Z17" i="10"/>
  <c r="Y17" i="10"/>
  <c r="Y38" i="10" s="1"/>
  <c r="Y40" i="10" s="1"/>
  <c r="X17" i="10"/>
  <c r="X38" i="10" s="1"/>
  <c r="W17" i="10"/>
  <c r="V17" i="10"/>
  <c r="V38" i="10" s="1"/>
  <c r="U17" i="10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N17" i="10"/>
  <c r="M17" i="10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F17" i="10"/>
  <c r="E17" i="10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T17" i="11"/>
  <c r="T38" i="11" s="1"/>
  <c r="S17" i="11"/>
  <c r="S38" i="11" s="1"/>
  <c r="R17" i="11"/>
  <c r="R38" i="11" s="1"/>
  <c r="Q17" i="11"/>
  <c r="Q38" i="11" s="1"/>
  <c r="P17" i="11"/>
  <c r="O17" i="11"/>
  <c r="N17" i="11"/>
  <c r="N38" i="11" s="1"/>
  <c r="M17" i="1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Z17" i="12" s="1"/>
  <c r="X17" i="12"/>
  <c r="X38" i="12" s="1"/>
  <c r="W17" i="12"/>
  <c r="V17" i="12"/>
  <c r="U17" i="12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AA38" i="13" s="1"/>
  <c r="AA40" i="13" s="1"/>
  <c r="Z17" i="13"/>
  <c r="Y17" i="13"/>
  <c r="Y38" i="13" s="1"/>
  <c r="Y40" i="13" s="1"/>
  <c r="X17" i="13"/>
  <c r="W17" i="13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O17" i="13"/>
  <c r="O38" i="13" s="1"/>
  <c r="N17" i="13"/>
  <c r="N38" i="13" s="1"/>
  <c r="M17" i="13"/>
  <c r="M38" i="13" s="1"/>
  <c r="L17" i="13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O17" i="15"/>
  <c r="O38" i="15" s="1"/>
  <c r="N17" i="15"/>
  <c r="N38" i="15" s="1"/>
  <c r="M17" i="15"/>
  <c r="M38" i="15" s="1"/>
  <c r="L17" i="15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X17" i="17"/>
  <c r="X38" i="17" s="1"/>
  <c r="W17" i="17"/>
  <c r="W38" i="17" s="1"/>
  <c r="V17" i="17"/>
  <c r="V38" i="17" s="1"/>
  <c r="U17" i="17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X38" i="18" s="1"/>
  <c r="W17" i="18"/>
  <c r="W38" i="18" s="1"/>
  <c r="V17" i="18"/>
  <c r="V38" i="18" s="1"/>
  <c r="U17" i="18"/>
  <c r="T17" i="18"/>
  <c r="T38" i="18" s="1"/>
  <c r="S17" i="18"/>
  <c r="S38" i="18" s="1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X38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Z17" i="2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G17" i="24"/>
  <c r="G38" i="24" s="1"/>
  <c r="G40" i="24" s="1"/>
  <c r="H39" i="24" s="1"/>
  <c r="H40" i="24" s="1"/>
  <c r="I39" i="24" s="1"/>
  <c r="I40" i="24" s="1"/>
  <c r="J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1"/>
  <c r="AA38" i="1" s="1"/>
  <c r="AA40" i="1" s="1"/>
  <c r="Z17" i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20" l="1"/>
  <c r="X40" i="20"/>
  <c r="Z40" i="20" s="1"/>
  <c r="Z38" i="10"/>
  <c r="X40" i="10"/>
  <c r="Z40" i="10" s="1"/>
  <c r="H40" i="13"/>
  <c r="I39" i="13" s="1"/>
  <c r="I40" i="13" s="1"/>
  <c r="I40" i="10"/>
  <c r="J40" i="10" s="1"/>
  <c r="Z38" i="1"/>
  <c r="X40" i="1"/>
  <c r="Z40" i="1" s="1"/>
  <c r="H40" i="21"/>
  <c r="I39" i="21" s="1"/>
  <c r="I40" i="21" s="1"/>
  <c r="Z38" i="18"/>
  <c r="X40" i="18"/>
  <c r="Z40" i="18" s="1"/>
  <c r="W38" i="14"/>
  <c r="Z17" i="20"/>
  <c r="Y38" i="18"/>
  <c r="Y40" i="18" s="1"/>
  <c r="Z17" i="18"/>
  <c r="I38" i="17"/>
  <c r="I40" i="17" s="1"/>
  <c r="Z17" i="17"/>
  <c r="I38" i="16"/>
  <c r="I40" i="16" s="1"/>
  <c r="Q38" i="16"/>
  <c r="Z38" i="12"/>
  <c r="X40" i="12"/>
  <c r="Z17" i="11"/>
  <c r="X38" i="11"/>
  <c r="G38" i="8"/>
  <c r="G40" i="8" s="1"/>
  <c r="H39" i="8" s="1"/>
  <c r="H40" i="8" s="1"/>
  <c r="I39" i="8" s="1"/>
  <c r="I40" i="8" s="1"/>
  <c r="J40" i="8" s="1"/>
  <c r="N38" i="3"/>
  <c r="V38" i="3"/>
  <c r="N38" i="2"/>
  <c r="X38" i="19"/>
  <c r="X38" i="13"/>
  <c r="X38" i="5"/>
  <c r="X40" i="21"/>
  <c r="Z40" i="21" s="1"/>
  <c r="Y38" i="17"/>
  <c r="Y40" i="17" s="1"/>
  <c r="Y40" i="8"/>
  <c r="Z17" i="8"/>
  <c r="X38" i="8"/>
  <c r="Z17" i="7"/>
  <c r="X38" i="7"/>
  <c r="H40" i="4"/>
  <c r="I39" i="4" s="1"/>
  <c r="I40" i="4" s="1"/>
  <c r="J40" i="4" s="1"/>
  <c r="H40" i="22"/>
  <c r="I39" i="22" s="1"/>
  <c r="I40" i="22" s="1"/>
  <c r="U38" i="18"/>
  <c r="D38" i="15"/>
  <c r="D40" i="15" s="1"/>
  <c r="L38" i="15"/>
  <c r="Z17" i="4"/>
  <c r="Y38" i="4"/>
  <c r="Y40" i="4" s="1"/>
  <c r="H40" i="19"/>
  <c r="I39" i="19" s="1"/>
  <c r="I40" i="19" s="1"/>
  <c r="H40" i="18"/>
  <c r="I39" i="18" s="1"/>
  <c r="I40" i="18" s="1"/>
  <c r="H40" i="1"/>
  <c r="I39" i="1" s="1"/>
  <c r="I40" i="1" s="1"/>
  <c r="X40" i="4"/>
  <c r="Z17" i="24"/>
  <c r="Z17" i="23"/>
  <c r="X38" i="23"/>
  <c r="Z17" i="22"/>
  <c r="X38" i="22"/>
  <c r="U38" i="17"/>
  <c r="E38" i="16"/>
  <c r="E40" i="16" s="1"/>
  <c r="Z27" i="17"/>
  <c r="X38" i="24"/>
  <c r="Y38" i="12"/>
  <c r="Y40" i="12" s="1"/>
  <c r="X38" i="9"/>
  <c r="Z38" i="2"/>
  <c r="X40" i="2"/>
  <c r="Z40" i="2" s="1"/>
  <c r="X40" i="17"/>
  <c r="Z40" i="17" s="1"/>
  <c r="Z17" i="16"/>
  <c r="X38" i="16"/>
  <c r="P38" i="15"/>
  <c r="Z17" i="15"/>
  <c r="X38" i="15"/>
  <c r="Z17" i="14"/>
  <c r="X38" i="14"/>
  <c r="H38" i="13"/>
  <c r="P38" i="13"/>
  <c r="G38" i="12"/>
  <c r="G40" i="12" s="1"/>
  <c r="H39" i="12" s="1"/>
  <c r="H40" i="12" s="1"/>
  <c r="I39" i="12" s="1"/>
  <c r="I40" i="12" s="1"/>
  <c r="O38" i="11"/>
  <c r="W38" i="10"/>
  <c r="F38" i="9"/>
  <c r="F40" i="9" s="1"/>
  <c r="F38" i="8"/>
  <c r="F40" i="8" s="1"/>
  <c r="N38" i="8"/>
  <c r="N38" i="7"/>
  <c r="F38" i="6"/>
  <c r="F40" i="6" s="1"/>
  <c r="V38" i="6"/>
  <c r="F38" i="5"/>
  <c r="F40" i="5" s="1"/>
  <c r="V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Z27" i="7"/>
  <c r="X38" i="6"/>
  <c r="Y40" i="5"/>
  <c r="Z17" i="3"/>
  <c r="M38" i="12"/>
  <c r="U38" i="12"/>
  <c r="E38" i="11"/>
  <c r="E40" i="11" s="1"/>
  <c r="M38" i="11"/>
  <c r="U38" i="11"/>
  <c r="E38" i="10"/>
  <c r="E40" i="10" s="1"/>
  <c r="M38" i="10"/>
  <c r="U38" i="10"/>
  <c r="C38" i="6"/>
  <c r="C40" i="6" s="1"/>
  <c r="K38" i="6"/>
  <c r="S38" i="6"/>
  <c r="C38" i="5"/>
  <c r="C40" i="5" s="1"/>
  <c r="K38" i="5"/>
  <c r="S38" i="5"/>
  <c r="Z27" i="6"/>
  <c r="X38" i="3"/>
  <c r="E38" i="9"/>
  <c r="E40" i="9" s="1"/>
  <c r="M38" i="9"/>
  <c r="U38" i="9"/>
  <c r="D38" i="7"/>
  <c r="D40" i="7" s="1"/>
  <c r="L38" i="7"/>
  <c r="T38" i="7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J40" i="12"/>
  <c r="K39" i="12"/>
  <c r="K39" i="23"/>
  <c r="J40" i="23"/>
  <c r="J40" i="9"/>
  <c r="K39" i="9"/>
  <c r="J40" i="1"/>
  <c r="K39" i="1"/>
  <c r="K39" i="11"/>
  <c r="J40" i="11"/>
  <c r="J40" i="14"/>
  <c r="K39" i="14"/>
  <c r="K39" i="6"/>
  <c r="J40" i="6"/>
  <c r="J40" i="22"/>
  <c r="K39" i="22"/>
  <c r="J40" i="20"/>
  <c r="K39" i="20"/>
  <c r="J40" i="13"/>
  <c r="K39" i="13"/>
  <c r="J40" i="5"/>
  <c r="K39" i="5"/>
  <c r="J40" i="2"/>
  <c r="K39" i="2"/>
  <c r="J40" i="21"/>
  <c r="K39" i="21"/>
  <c r="K39" i="15"/>
  <c r="J40" i="15"/>
  <c r="K39" i="19"/>
  <c r="J40" i="19"/>
  <c r="J40" i="18"/>
  <c r="K39" i="18"/>
  <c r="K39" i="24"/>
  <c r="J40" i="7"/>
  <c r="K39" i="4"/>
  <c r="K39" i="3"/>
  <c r="J40" i="3"/>
  <c r="K40" i="7"/>
  <c r="L39" i="7" s="1"/>
  <c r="K39" i="8"/>
  <c r="J40" i="17" l="1"/>
  <c r="K39" i="17"/>
  <c r="J40" i="16"/>
  <c r="K39" i="16"/>
  <c r="K39" i="10"/>
  <c r="N39" i="10" s="1"/>
  <c r="X40" i="24"/>
  <c r="Z40" i="24" s="1"/>
  <c r="Z38" i="24"/>
  <c r="Z38" i="3"/>
  <c r="X40" i="3"/>
  <c r="Z40" i="3" s="1"/>
  <c r="X40" i="16"/>
  <c r="Z40" i="16" s="1"/>
  <c r="Z38" i="16"/>
  <c r="Z40" i="4"/>
  <c r="Z38" i="4"/>
  <c r="Z38" i="9"/>
  <c r="X40" i="9"/>
  <c r="Z40" i="9" s="1"/>
  <c r="L40" i="7"/>
  <c r="M39" i="7" s="1"/>
  <c r="M40" i="7" s="1"/>
  <c r="N40" i="7" s="1"/>
  <c r="Z38" i="11"/>
  <c r="X40" i="11"/>
  <c r="Z40" i="11" s="1"/>
  <c r="Z38" i="6"/>
  <c r="X40" i="6"/>
  <c r="Z40" i="6" s="1"/>
  <c r="X40" i="14"/>
  <c r="Z40" i="14" s="1"/>
  <c r="Z38" i="14"/>
  <c r="X40" i="22"/>
  <c r="Z40" i="22" s="1"/>
  <c r="Z38" i="22"/>
  <c r="Z38" i="5"/>
  <c r="X40" i="5"/>
  <c r="Z40" i="5" s="1"/>
  <c r="Z38" i="17"/>
  <c r="X40" i="15"/>
  <c r="Z40" i="15" s="1"/>
  <c r="Z38" i="15"/>
  <c r="X40" i="23"/>
  <c r="Z40" i="23" s="1"/>
  <c r="Z38" i="23"/>
  <c r="Z38" i="19"/>
  <c r="X40" i="19"/>
  <c r="Z40" i="19" s="1"/>
  <c r="X40" i="8"/>
  <c r="Z40" i="8" s="1"/>
  <c r="Z38" i="8"/>
  <c r="X40" i="7"/>
  <c r="Z40" i="7" s="1"/>
  <c r="Z38" i="7"/>
  <c r="Z38" i="13"/>
  <c r="X40" i="13"/>
  <c r="Z40" i="13" s="1"/>
  <c r="Z40" i="12"/>
  <c r="N39" i="8"/>
  <c r="K40" i="8"/>
  <c r="L39" i="8" s="1"/>
  <c r="L40" i="8" s="1"/>
  <c r="M39" i="8" s="1"/>
  <c r="M40" i="8" s="1"/>
  <c r="N39" i="18"/>
  <c r="K40" i="18"/>
  <c r="L39" i="18" s="1"/>
  <c r="L40" i="18" s="1"/>
  <c r="M39" i="18" s="1"/>
  <c r="M40" i="18" s="1"/>
  <c r="N39" i="2"/>
  <c r="K40" i="2"/>
  <c r="L39" i="2" s="1"/>
  <c r="L40" i="2" s="1"/>
  <c r="M39" i="2" s="1"/>
  <c r="M40" i="2" s="1"/>
  <c r="N39" i="22"/>
  <c r="K40" i="22"/>
  <c r="L39" i="22" s="1"/>
  <c r="L40" i="22" s="1"/>
  <c r="M39" i="22" s="1"/>
  <c r="M40" i="22" s="1"/>
  <c r="N39" i="1"/>
  <c r="K40" i="1"/>
  <c r="L39" i="1" s="1"/>
  <c r="L40" i="1" s="1"/>
  <c r="M39" i="1" s="1"/>
  <c r="M40" i="1" s="1"/>
  <c r="N39" i="3"/>
  <c r="K40" i="3"/>
  <c r="L39" i="3" s="1"/>
  <c r="L40" i="3" s="1"/>
  <c r="M39" i="3" s="1"/>
  <c r="M40" i="3" s="1"/>
  <c r="N39" i="9"/>
  <c r="K40" i="9"/>
  <c r="L39" i="9" s="1"/>
  <c r="L40" i="9" s="1"/>
  <c r="M39" i="9" s="1"/>
  <c r="M40" i="9" s="1"/>
  <c r="N39" i="6"/>
  <c r="K40" i="6"/>
  <c r="L39" i="6" s="1"/>
  <c r="L40" i="6" s="1"/>
  <c r="M39" i="6" s="1"/>
  <c r="M40" i="6" s="1"/>
  <c r="N39" i="14"/>
  <c r="K40" i="14"/>
  <c r="L39" i="14" s="1"/>
  <c r="L40" i="14" s="1"/>
  <c r="M39" i="14" s="1"/>
  <c r="M40" i="14" s="1"/>
  <c r="N39" i="17"/>
  <c r="K40" i="17"/>
  <c r="L39" i="17" s="1"/>
  <c r="L40" i="17" s="1"/>
  <c r="M39" i="17" s="1"/>
  <c r="M40" i="17" s="1"/>
  <c r="N39" i="20"/>
  <c r="K40" i="20"/>
  <c r="L39" i="20" s="1"/>
  <c r="L40" i="20" s="1"/>
  <c r="M39" i="20" s="1"/>
  <c r="M40" i="20" s="1"/>
  <c r="N39" i="12"/>
  <c r="K40" i="12"/>
  <c r="L39" i="12" s="1"/>
  <c r="L40" i="12" s="1"/>
  <c r="M39" i="12" s="1"/>
  <c r="M40" i="12" s="1"/>
  <c r="N39" i="5"/>
  <c r="K40" i="5"/>
  <c r="L39" i="5" s="1"/>
  <c r="L40" i="5" s="1"/>
  <c r="M39" i="5" s="1"/>
  <c r="M40" i="5" s="1"/>
  <c r="N39" i="19"/>
  <c r="K40" i="19"/>
  <c r="L39" i="19" s="1"/>
  <c r="L40" i="19" s="1"/>
  <c r="M39" i="19" s="1"/>
  <c r="M40" i="19" s="1"/>
  <c r="N39" i="4"/>
  <c r="K40" i="4"/>
  <c r="L39" i="4" s="1"/>
  <c r="L40" i="4" s="1"/>
  <c r="M39" i="4" s="1"/>
  <c r="M40" i="4" s="1"/>
  <c r="N39" i="13"/>
  <c r="K40" i="13"/>
  <c r="L39" i="13" s="1"/>
  <c r="L40" i="13" s="1"/>
  <c r="M39" i="13" s="1"/>
  <c r="M40" i="13" s="1"/>
  <c r="N39" i="16"/>
  <c r="K40" i="16"/>
  <c r="L39" i="16" s="1"/>
  <c r="L40" i="16" s="1"/>
  <c r="M39" i="16" s="1"/>
  <c r="M40" i="16" s="1"/>
  <c r="N39" i="15"/>
  <c r="K40" i="15"/>
  <c r="L39" i="15" s="1"/>
  <c r="L40" i="15" s="1"/>
  <c r="M39" i="15" s="1"/>
  <c r="M40" i="15" s="1"/>
  <c r="N39" i="23"/>
  <c r="K40" i="23"/>
  <c r="L39" i="23" s="1"/>
  <c r="L40" i="23" s="1"/>
  <c r="M39" i="23" s="1"/>
  <c r="M40" i="23" s="1"/>
  <c r="K40" i="10"/>
  <c r="L39" i="10" s="1"/>
  <c r="L40" i="10" s="1"/>
  <c r="M39" i="10" s="1"/>
  <c r="M40" i="10" s="1"/>
  <c r="N39" i="21"/>
  <c r="K40" i="21"/>
  <c r="L39" i="21" s="1"/>
  <c r="L40" i="21" s="1"/>
  <c r="M39" i="21" s="1"/>
  <c r="M40" i="21" s="1"/>
  <c r="N39" i="24"/>
  <c r="K40" i="24"/>
  <c r="L39" i="24" s="1"/>
  <c r="L40" i="24" s="1"/>
  <c r="M39" i="24" s="1"/>
  <c r="M40" i="24" s="1"/>
  <c r="N39" i="11"/>
  <c r="K40" i="11"/>
  <c r="L39" i="11" s="1"/>
  <c r="L40" i="11" s="1"/>
  <c r="M39" i="11" s="1"/>
  <c r="M40" i="11" s="1"/>
  <c r="O39" i="7" l="1"/>
  <c r="N40" i="11"/>
  <c r="O39" i="11"/>
  <c r="N40" i="22"/>
  <c r="O39" i="22"/>
  <c r="N40" i="23"/>
  <c r="O39" i="23"/>
  <c r="N40" i="6"/>
  <c r="O39" i="6"/>
  <c r="N40" i="24"/>
  <c r="O39" i="24"/>
  <c r="N40" i="20"/>
  <c r="O39" i="20"/>
  <c r="N40" i="4"/>
  <c r="O39" i="4"/>
  <c r="N40" i="15"/>
  <c r="O39" i="15"/>
  <c r="O39" i="9"/>
  <c r="N40" i="9"/>
  <c r="N40" i="16"/>
  <c r="O39" i="16"/>
  <c r="N40" i="17"/>
  <c r="O39" i="17"/>
  <c r="O40" i="7"/>
  <c r="P39" i="7" s="1"/>
  <c r="P40" i="7" s="1"/>
  <c r="Q39" i="7" s="1"/>
  <c r="Q40" i="7" s="1"/>
  <c r="R39" i="7"/>
  <c r="N40" i="8"/>
  <c r="O39" i="8"/>
  <c r="N40" i="12"/>
  <c r="O39" i="12"/>
  <c r="N40" i="19"/>
  <c r="O39" i="19"/>
  <c r="N40" i="2"/>
  <c r="O39" i="2"/>
  <c r="N40" i="21"/>
  <c r="O39" i="21"/>
  <c r="N40" i="5"/>
  <c r="O39" i="5"/>
  <c r="N40" i="3"/>
  <c r="O39" i="3"/>
  <c r="N40" i="18"/>
  <c r="O39" i="18"/>
  <c r="N40" i="10"/>
  <c r="O39" i="10"/>
  <c r="N40" i="13"/>
  <c r="O39" i="13"/>
  <c r="N40" i="14"/>
  <c r="O39" i="14"/>
  <c r="N40" i="1"/>
  <c r="O39" i="1"/>
  <c r="O40" i="2" l="1"/>
  <c r="P39" i="2" s="1"/>
  <c r="P40" i="2" s="1"/>
  <c r="Q39" i="2" s="1"/>
  <c r="Q40" i="2" s="1"/>
  <c r="R39" i="2"/>
  <c r="O40" i="18"/>
  <c r="P39" i="18" s="1"/>
  <c r="P40" i="18" s="1"/>
  <c r="Q39" i="18" s="1"/>
  <c r="Q40" i="18" s="1"/>
  <c r="R39" i="18"/>
  <c r="O40" i="15"/>
  <c r="P39" i="15" s="1"/>
  <c r="P40" i="15" s="1"/>
  <c r="Q39" i="15" s="1"/>
  <c r="Q40" i="15" s="1"/>
  <c r="R39" i="15"/>
  <c r="R39" i="3"/>
  <c r="O40" i="3"/>
  <c r="P39" i="3" s="1"/>
  <c r="P40" i="3" s="1"/>
  <c r="Q39" i="3" s="1"/>
  <c r="Q40" i="3" s="1"/>
  <c r="O40" i="23"/>
  <c r="P39" i="23" s="1"/>
  <c r="P40" i="23" s="1"/>
  <c r="Q39" i="23" s="1"/>
  <c r="Q40" i="23" s="1"/>
  <c r="R39" i="23"/>
  <c r="O40" i="17"/>
  <c r="P39" i="17" s="1"/>
  <c r="P40" i="17" s="1"/>
  <c r="Q39" i="17" s="1"/>
  <c r="Q40" i="17" s="1"/>
  <c r="R39" i="17"/>
  <c r="R39" i="24"/>
  <c r="O40" i="24"/>
  <c r="P39" i="24" s="1"/>
  <c r="P40" i="24" s="1"/>
  <c r="Q39" i="24" s="1"/>
  <c r="Q40" i="24" s="1"/>
  <c r="R39" i="11"/>
  <c r="O40" i="11"/>
  <c r="P39" i="11" s="1"/>
  <c r="P40" i="11" s="1"/>
  <c r="Q39" i="11" s="1"/>
  <c r="Q40" i="11" s="1"/>
  <c r="O40" i="1"/>
  <c r="P39" i="1" s="1"/>
  <c r="P40" i="1" s="1"/>
  <c r="Q39" i="1" s="1"/>
  <c r="Q40" i="1" s="1"/>
  <c r="R39" i="1"/>
  <c r="O40" i="6"/>
  <c r="P39" i="6" s="1"/>
  <c r="P40" i="6" s="1"/>
  <c r="Q39" i="6" s="1"/>
  <c r="Q40" i="6" s="1"/>
  <c r="R39" i="6"/>
  <c r="S39" i="7"/>
  <c r="R40" i="7"/>
  <c r="O40" i="14"/>
  <c r="P39" i="14" s="1"/>
  <c r="P40" i="14" s="1"/>
  <c r="Q39" i="14" s="1"/>
  <c r="Q40" i="14" s="1"/>
  <c r="R39" i="14"/>
  <c r="R39" i="19"/>
  <c r="O40" i="19"/>
  <c r="P39" i="19" s="1"/>
  <c r="P40" i="19" s="1"/>
  <c r="Q39" i="19" s="1"/>
  <c r="Q40" i="19" s="1"/>
  <c r="R39" i="4"/>
  <c r="O40" i="4"/>
  <c r="P39" i="4" s="1"/>
  <c r="P40" i="4" s="1"/>
  <c r="Q39" i="4" s="1"/>
  <c r="Q40" i="4" s="1"/>
  <c r="O40" i="13"/>
  <c r="P39" i="13" s="1"/>
  <c r="P40" i="13" s="1"/>
  <c r="Q39" i="13" s="1"/>
  <c r="Q40" i="13" s="1"/>
  <c r="R39" i="13"/>
  <c r="O40" i="5"/>
  <c r="P39" i="5" s="1"/>
  <c r="P40" i="5" s="1"/>
  <c r="Q39" i="5" s="1"/>
  <c r="Q40" i="5" s="1"/>
  <c r="R39" i="5"/>
  <c r="R39" i="12"/>
  <c r="O40" i="12"/>
  <c r="P39" i="12" s="1"/>
  <c r="P40" i="12" s="1"/>
  <c r="Q39" i="12" s="1"/>
  <c r="Q40" i="12" s="1"/>
  <c r="R39" i="16"/>
  <c r="O40" i="16"/>
  <c r="P39" i="16" s="1"/>
  <c r="P40" i="16" s="1"/>
  <c r="Q39" i="16" s="1"/>
  <c r="Q40" i="16" s="1"/>
  <c r="R39" i="20"/>
  <c r="O40" i="20"/>
  <c r="P39" i="20" s="1"/>
  <c r="P40" i="20" s="1"/>
  <c r="Q39" i="20" s="1"/>
  <c r="Q40" i="20" s="1"/>
  <c r="O40" i="22"/>
  <c r="P39" i="22" s="1"/>
  <c r="P40" i="22" s="1"/>
  <c r="Q39" i="22" s="1"/>
  <c r="Q40" i="22" s="1"/>
  <c r="R39" i="22"/>
  <c r="O40" i="10"/>
  <c r="P39" i="10" s="1"/>
  <c r="P40" i="10" s="1"/>
  <c r="Q39" i="10" s="1"/>
  <c r="Q40" i="10" s="1"/>
  <c r="R39" i="10"/>
  <c r="O40" i="21"/>
  <c r="P39" i="21" s="1"/>
  <c r="P40" i="21" s="1"/>
  <c r="Q39" i="21" s="1"/>
  <c r="Q40" i="21" s="1"/>
  <c r="R39" i="21"/>
  <c r="R39" i="8"/>
  <c r="O40" i="8"/>
  <c r="P39" i="8" s="1"/>
  <c r="P40" i="8" s="1"/>
  <c r="Q39" i="8" s="1"/>
  <c r="Q40" i="8" s="1"/>
  <c r="O40" i="9"/>
  <c r="P39" i="9" s="1"/>
  <c r="P40" i="9" s="1"/>
  <c r="Q39" i="9" s="1"/>
  <c r="Q40" i="9" s="1"/>
  <c r="R39" i="9"/>
  <c r="S39" i="11" l="1"/>
  <c r="R40" i="11"/>
  <c r="S39" i="3"/>
  <c r="R40" i="3"/>
  <c r="S39" i="14"/>
  <c r="R40" i="14"/>
  <c r="R40" i="24"/>
  <c r="S39" i="24"/>
  <c r="R40" i="18"/>
  <c r="S39" i="18"/>
  <c r="R40" i="9"/>
  <c r="S39" i="9"/>
  <c r="R40" i="5"/>
  <c r="S39" i="5"/>
  <c r="R40" i="8"/>
  <c r="S39" i="8"/>
  <c r="V39" i="7"/>
  <c r="S40" i="7"/>
  <c r="T39" i="7" s="1"/>
  <c r="T40" i="7" s="1"/>
  <c r="U39" i="7" s="1"/>
  <c r="U40" i="7" s="1"/>
  <c r="V40" i="7" s="1"/>
  <c r="W40" i="7" s="1"/>
  <c r="R40" i="4"/>
  <c r="S39" i="4"/>
  <c r="S39" i="6"/>
  <c r="R40" i="6"/>
  <c r="R40" i="19"/>
  <c r="S39" i="19"/>
  <c r="S39" i="22"/>
  <c r="R40" i="22"/>
  <c r="R40" i="20"/>
  <c r="S39" i="20"/>
  <c r="R40" i="13"/>
  <c r="S39" i="13"/>
  <c r="S39" i="15"/>
  <c r="R40" i="15"/>
  <c r="R40" i="16"/>
  <c r="S39" i="16"/>
  <c r="S39" i="21"/>
  <c r="R40" i="21"/>
  <c r="R40" i="17"/>
  <c r="S39" i="17"/>
  <c r="R40" i="12"/>
  <c r="S39" i="12"/>
  <c r="R40" i="10"/>
  <c r="S39" i="10"/>
  <c r="R40" i="1"/>
  <c r="S39" i="1"/>
  <c r="S39" i="23"/>
  <c r="R40" i="23"/>
  <c r="R40" i="2"/>
  <c r="S39" i="2"/>
  <c r="V39" i="2" l="1"/>
  <c r="S40" i="2"/>
  <c r="T39" i="2" s="1"/>
  <c r="T40" i="2" s="1"/>
  <c r="U39" i="2" s="1"/>
  <c r="U40" i="2" s="1"/>
  <c r="V40" i="2" s="1"/>
  <c r="W40" i="2" s="1"/>
  <c r="V39" i="8"/>
  <c r="S40" i="8"/>
  <c r="T39" i="8" s="1"/>
  <c r="T40" i="8" s="1"/>
  <c r="U39" i="8" s="1"/>
  <c r="U40" i="8" s="1"/>
  <c r="V40" i="8" s="1"/>
  <c r="W40" i="8" s="1"/>
  <c r="V39" i="23"/>
  <c r="S40" i="23"/>
  <c r="T39" i="23" s="1"/>
  <c r="T40" i="23" s="1"/>
  <c r="U39" i="23" s="1"/>
  <c r="U40" i="23" s="1"/>
  <c r="V40" i="23" s="1"/>
  <c r="W40" i="23" s="1"/>
  <c r="V39" i="12"/>
  <c r="S40" i="12"/>
  <c r="T39" i="12" s="1"/>
  <c r="T40" i="12" s="1"/>
  <c r="U39" i="12" s="1"/>
  <c r="U40" i="12" s="1"/>
  <c r="V40" i="12" s="1"/>
  <c r="W40" i="12" s="1"/>
  <c r="V39" i="19"/>
  <c r="S40" i="19"/>
  <c r="T39" i="19" s="1"/>
  <c r="T40" i="19" s="1"/>
  <c r="U39" i="19" s="1"/>
  <c r="U40" i="19" s="1"/>
  <c r="V40" i="19" s="1"/>
  <c r="W40" i="19" s="1"/>
  <c r="V39" i="13"/>
  <c r="S40" i="13"/>
  <c r="T39" i="13" s="1"/>
  <c r="T40" i="13" s="1"/>
  <c r="U39" i="13" s="1"/>
  <c r="U40" i="13" s="1"/>
  <c r="V40" i="13" s="1"/>
  <c r="W40" i="13" s="1"/>
  <c r="V39" i="24"/>
  <c r="S40" i="24"/>
  <c r="T39" i="24" s="1"/>
  <c r="T40" i="24" s="1"/>
  <c r="U39" i="24" s="1"/>
  <c r="U40" i="24" s="1"/>
  <c r="V40" i="24" s="1"/>
  <c r="W40" i="24" s="1"/>
  <c r="V39" i="15"/>
  <c r="S40" i="15"/>
  <c r="T39" i="15" s="1"/>
  <c r="T40" i="15" s="1"/>
  <c r="U39" i="15" s="1"/>
  <c r="U40" i="15" s="1"/>
  <c r="V40" i="15" s="1"/>
  <c r="W40" i="15" s="1"/>
  <c r="V39" i="17"/>
  <c r="S40" i="17"/>
  <c r="T39" i="17" s="1"/>
  <c r="T40" i="17" s="1"/>
  <c r="U39" i="17" s="1"/>
  <c r="U40" i="17" s="1"/>
  <c r="V40" i="17" s="1"/>
  <c r="W40" i="17" s="1"/>
  <c r="V39" i="5"/>
  <c r="S40" i="5"/>
  <c r="T39" i="5" s="1"/>
  <c r="T40" i="5" s="1"/>
  <c r="U39" i="5" s="1"/>
  <c r="U40" i="5" s="1"/>
  <c r="V40" i="5" s="1"/>
  <c r="W40" i="5" s="1"/>
  <c r="V39" i="6"/>
  <c r="S40" i="6"/>
  <c r="T39" i="6" s="1"/>
  <c r="T40" i="6" s="1"/>
  <c r="U39" i="6" s="1"/>
  <c r="U40" i="6" s="1"/>
  <c r="V40" i="6" s="1"/>
  <c r="W40" i="6" s="1"/>
  <c r="V39" i="14"/>
  <c r="S40" i="14"/>
  <c r="T39" i="14" s="1"/>
  <c r="T40" i="14" s="1"/>
  <c r="U39" i="14" s="1"/>
  <c r="U40" i="14" s="1"/>
  <c r="V40" i="14" s="1"/>
  <c r="W40" i="14" s="1"/>
  <c r="V39" i="1"/>
  <c r="S40" i="1"/>
  <c r="T39" i="1" s="1"/>
  <c r="T40" i="1" s="1"/>
  <c r="U39" i="1" s="1"/>
  <c r="U40" i="1" s="1"/>
  <c r="V40" i="1" s="1"/>
  <c r="W40" i="1" s="1"/>
  <c r="V39" i="20"/>
  <c r="S40" i="20"/>
  <c r="T39" i="20" s="1"/>
  <c r="T40" i="20" s="1"/>
  <c r="U39" i="20" s="1"/>
  <c r="U40" i="20" s="1"/>
  <c r="V40" i="20" s="1"/>
  <c r="W40" i="20" s="1"/>
  <c r="V39" i="4"/>
  <c r="S40" i="4"/>
  <c r="T39" i="4" s="1"/>
  <c r="T40" i="4" s="1"/>
  <c r="U39" i="4" s="1"/>
  <c r="U40" i="4" s="1"/>
  <c r="V40" i="4" s="1"/>
  <c r="W40" i="4" s="1"/>
  <c r="V39" i="9"/>
  <c r="S40" i="9"/>
  <c r="T39" i="9" s="1"/>
  <c r="T40" i="9" s="1"/>
  <c r="U39" i="9" s="1"/>
  <c r="U40" i="9" s="1"/>
  <c r="V40" i="9" s="1"/>
  <c r="W40" i="9" s="1"/>
  <c r="V39" i="21"/>
  <c r="S40" i="21"/>
  <c r="T39" i="21" s="1"/>
  <c r="T40" i="21" s="1"/>
  <c r="U39" i="21" s="1"/>
  <c r="U40" i="21" s="1"/>
  <c r="V40" i="21" s="1"/>
  <c r="W40" i="21" s="1"/>
  <c r="V39" i="3"/>
  <c r="S40" i="3"/>
  <c r="T39" i="3" s="1"/>
  <c r="T40" i="3" s="1"/>
  <c r="U39" i="3" s="1"/>
  <c r="U40" i="3" s="1"/>
  <c r="V40" i="3" s="1"/>
  <c r="W40" i="3" s="1"/>
  <c r="V39" i="10"/>
  <c r="S40" i="10"/>
  <c r="T39" i="10" s="1"/>
  <c r="T40" i="10" s="1"/>
  <c r="U39" i="10" s="1"/>
  <c r="U40" i="10" s="1"/>
  <c r="V40" i="10" s="1"/>
  <c r="W40" i="10" s="1"/>
  <c r="V39" i="16"/>
  <c r="S40" i="16"/>
  <c r="T39" i="16" s="1"/>
  <c r="T40" i="16" s="1"/>
  <c r="U39" i="16" s="1"/>
  <c r="U40" i="16" s="1"/>
  <c r="V40" i="16" s="1"/>
  <c r="W40" i="16" s="1"/>
  <c r="V39" i="18"/>
  <c r="S40" i="18"/>
  <c r="T39" i="18" s="1"/>
  <c r="T40" i="18" s="1"/>
  <c r="U39" i="18" s="1"/>
  <c r="U40" i="18" s="1"/>
  <c r="V40" i="18" s="1"/>
  <c r="W40" i="18" s="1"/>
  <c r="V39" i="22"/>
  <c r="S40" i="22"/>
  <c r="T39" i="22" s="1"/>
  <c r="T40" i="22" s="1"/>
  <c r="U39" i="22" s="1"/>
  <c r="U40" i="22" s="1"/>
  <c r="V40" i="22" s="1"/>
  <c r="W40" i="22" s="1"/>
  <c r="V39" i="11"/>
  <c r="S40" i="11"/>
  <c r="T39" i="11" s="1"/>
  <c r="T40" i="11" s="1"/>
  <c r="U39" i="11" s="1"/>
  <c r="U40" i="11" s="1"/>
  <c r="V40" i="11" s="1"/>
  <c r="W40" i="11" s="1"/>
</calcChain>
</file>

<file path=xl/sharedStrings.xml><?xml version="1.0" encoding="utf-8"?>
<sst xmlns="http://schemas.openxmlformats.org/spreadsheetml/2006/main" count="2520" uniqueCount="89">
  <si>
    <t>Free State: Mangaung (MAN) - Table C7 Quarterly Budgeted Cash Flows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</si>
  <si>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</si>
  <si>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</si>
  <si>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</si>
  <si>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</si>
  <si>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</si>
  <si>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</si>
  <si>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</si>
  <si>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</si>
  <si>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</si>
  <si>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</si>
  <si>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</si>
  <si>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</si>
  <si>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</si>
  <si>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</si>
  <si>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</si>
  <si>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</si>
  <si>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</si>
  <si>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</si>
  <si>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</si>
  <si>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</si>
  <si>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</si>
  <si>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</si>
  <si>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</si>
  <si>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</si>
  <si>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</si>
  <si>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</si>
  <si>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</si>
  <si>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</si>
  <si>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</si>
  <si>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</si>
  <si>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</si>
  <si>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</si>
  <si>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</si>
  <si>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</si>
  <si>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</si>
  <si>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</si>
  <si>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</si>
  <si>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</si>
  <si>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</si>
  <si>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</si>
  <si>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</si>
  <si>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</si>
  <si>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</si>
  <si>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</si>
  <si>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</si>
  <si>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</si>
  <si>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</si>
  <si>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</si>
  <si>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</si>
  <si>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</si>
  <si>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</si>
  <si>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</si>
  <si>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</si>
  <si>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</si>
  <si>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</si>
  <si>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</si>
  <si>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</si>
  <si>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</si>
  <si>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</si>
  <si>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</si>
  <si>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</si>
  <si>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</si>
  <si>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Waste water management                             ) for 2nd Quarter ended 31 December 2025 (Figures Finalised as at 2026/01/30)</t>
  </si>
  <si>
    <t>Free State: Kopanong (FS162) - Table C7 Quarterly Budgeted Cash Flows ( Waste water management                             ) for 2nd Quarter ended 31 December 2025 (Figures Finalised as at 2026/01/30)</t>
  </si>
  <si>
    <t>Free State: Mohokare (FS163) - Table C7 Quarterly Budgeted Cash Flows ( Waste water management                             ) for 2nd Quarter ended 31 December 2025 (Figures Finalised as at 2026/01/30)</t>
  </si>
  <si>
    <t>Free State: Xhariep (DC16) - Table C7 Quarterly Budgeted Cash Flows ( Waste water management                             ) for 2nd Quarter ended 31 December 2025 (Figures Finalised as at 2026/01/30)</t>
  </si>
  <si>
    <t>Free State: Masilonyana (FS181) - Table C7 Quarterly Budgeted Cash Flows ( Waste water management                             ) for 2nd Quarter ended 31 December 2025 (Figures Finalised as at 2026/01/30)</t>
  </si>
  <si>
    <t>Free State: Tokologo (FS182) - Table C7 Quarterly Budgeted Cash Flows ( Waste water management                             ) for 2nd Quarter ended 31 December 2025 (Figures Finalised as at 2026/01/30)</t>
  </si>
  <si>
    <t>Free State: Tswelopele (FS183) - Table C7 Quarterly Budgeted Cash Flows ( Waste water management                             ) for 2nd Quarter ended 31 December 2025 (Figures Finalised as at 2026/01/30)</t>
  </si>
  <si>
    <t>Free State: Matjhabeng (FS184) - Table C7 Quarterly Budgeted Cash Flows ( Waste water management                             ) for 2nd Quarter ended 31 December 2025 (Figures Finalised as at 2026/01/30)</t>
  </si>
  <si>
    <t>Free State: Nala (FS185) - Table C7 Quarterly Budgeted Cash Flows ( Waste water management                             ) for 2nd Quarter ended 31 December 2025 (Figures Finalised as at 2026/01/30)</t>
  </si>
  <si>
    <t>Free State: Lejweleputswa (DC18) - Table C7 Quarterly Budgeted Cash Flows ( Waste water management                             ) for 2nd Quarter ended 31 December 2025 (Figures Finalised as at 2026/01/30)</t>
  </si>
  <si>
    <t>Free State: Setsoto (FS191) - Table C7 Quarterly Budgeted Cash Flows ( Waste water management                             ) for 2nd Quarter ended 31 December 2025 (Figures Finalised as at 2026/01/30)</t>
  </si>
  <si>
    <t>Free State: Dihlabeng (FS192) - Table C7 Quarterly Budgeted Cash Flows ( Waste water management                             ) for 2nd Quarter ended 31 December 2025 (Figures Finalised as at 2026/01/30)</t>
  </si>
  <si>
    <t>Free State: Nketoana (FS193) - Table C7 Quarterly Budgeted Cash Flows ( Waste water management                             ) for 2nd Quarter ended 31 December 2025 (Figures Finalised as at 2026/01/30)</t>
  </si>
  <si>
    <t>Free State: Maluti-a-Phofung (FS194) - Table C7 Quarterly Budgeted Cash Flows ( Waste water management                             ) for 2nd Quarter ended 31 December 2025 (Figures Finalised as at 2026/01/30)</t>
  </si>
  <si>
    <t>Free State: Phumelela (FS195) - Table C7 Quarterly Budgeted Cash Flows ( Waste water management                             ) for 2nd Quarter ended 31 December 2025 (Figures Finalised as at 2026/01/30)</t>
  </si>
  <si>
    <t>Free State: Mantsopa (FS196) - Table C7 Quarterly Budgeted Cash Flows ( Waste water management                             ) for 2nd Quarter ended 31 December 2025 (Figures Finalised as at 2026/01/30)</t>
  </si>
  <si>
    <t>Free State: Thabo Mofutsanyana (DC19) - Table C7 Quarterly Budgeted Cash Flows ( Waste water management                             ) for 2nd Quarter ended 31 December 2025 (Figures Finalised as at 2026/01/30)</t>
  </si>
  <si>
    <t>Free State: Moqhaka (FS201) - Table C7 Quarterly Budgeted Cash Flows ( Waste water management                             ) for 2nd Quarter ended 31 December 2025 (Figures Finalised as at 2026/01/30)</t>
  </si>
  <si>
    <t>Free State: Ngwathe (FS203) - Table C7 Quarterly Budgeted Cash Flows ( Waste water management                             ) for 2nd Quarter ended 31 December 2025 (Figures Finalised as at 2026/01/30)</t>
  </si>
  <si>
    <t>Free State: Metsimaholo (FS204) - Table C7 Quarterly Budgeted Cash Flows ( Waste water management                             ) for 2nd Quarter ended 31 December 2025 (Figures Finalised as at 2026/01/30)</t>
  </si>
  <si>
    <t>Free State: Mafube (FS205) - Table C7 Quarterly Budgeted Cash Flows ( Waste water management                             ) for 2nd Quarter ended 31 December 2025 (Figures Finalised as at 2026/01/30)</t>
  </si>
  <si>
    <t>Free State: Fezile Dabi (DC20) - Table C7 Quarterly Budgeted Cash Flows ( Waste water management                             ) for 2nd Quarter ended 31 December 2025 (Figures Finalised as at 2026/01/30)</t>
  </si>
  <si>
    <t>Summary - Table C7 Quarterly Budgeted Cash Flows ( Waste water management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</si>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</sst>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-109069214</v>
      </c>
      <c r="D35" s="18"/>
      <c r="E35" s="19">
        <v>-107754951</v>
      </c>
      <c r="F35" s="20">
        <v>-107754951</v>
      </c>
      <c r="G35" s="20">
        <v>-1943403</v>
      </c>
      <c r="H35" s="20">
        <v>-1986436</v>
      </c>
      <c r="I35" s="20">
        <v>-1970077</v>
      </c>
      <c r="J35" s="20">
        <v>-5899916</v>
      </c>
      <c r="K35" s="20">
        <v>-36297423</v>
      </c>
      <c r="L35" s="20">
        <v>-2050771</v>
      </c>
      <c r="M35" s="20">
        <v>-2020877</v>
      </c>
      <c r="N35" s="20">
        <v>-40369071</v>
      </c>
      <c r="O35" s="20"/>
      <c r="P35" s="20"/>
      <c r="Q35" s="20"/>
      <c r="R35" s="20"/>
      <c r="S35" s="20"/>
      <c r="T35" s="20"/>
      <c r="U35" s="20"/>
      <c r="V35" s="20"/>
      <c r="W35" s="20">
        <v>-46268987</v>
      </c>
      <c r="X35" s="20">
        <v>-53877480</v>
      </c>
      <c r="Y35" s="20">
        <v>7608493</v>
      </c>
      <c r="Z35" s="21">
        <v>-14.121842743944224</v>
      </c>
      <c r="AA35" s="22">
        <v>-107754951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-109069214</v>
      </c>
      <c r="D36" s="26">
        <f>SUM(D31:D35)</f>
        <v>0</v>
      </c>
      <c r="E36" s="27">
        <f t="shared" si="2"/>
        <v>-107754951</v>
      </c>
      <c r="F36" s="28">
        <f t="shared" si="2"/>
        <v>-107754951</v>
      </c>
      <c r="G36" s="28">
        <f t="shared" si="2"/>
        <v>-1943403</v>
      </c>
      <c r="H36" s="28">
        <f t="shared" si="2"/>
        <v>-1986436</v>
      </c>
      <c r="I36" s="28">
        <f t="shared" si="2"/>
        <v>-1970077</v>
      </c>
      <c r="J36" s="28">
        <f t="shared" si="2"/>
        <v>-5899916</v>
      </c>
      <c r="K36" s="28">
        <f t="shared" si="2"/>
        <v>-36297423</v>
      </c>
      <c r="L36" s="28">
        <f t="shared" si="2"/>
        <v>-2050771</v>
      </c>
      <c r="M36" s="28">
        <f t="shared" si="2"/>
        <v>-2020877</v>
      </c>
      <c r="N36" s="28">
        <f t="shared" si="2"/>
        <v>-40369071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-46268987</v>
      </c>
      <c r="X36" s="28">
        <f t="shared" si="2"/>
        <v>-53877480</v>
      </c>
      <c r="Y36" s="28">
        <f t="shared" si="2"/>
        <v>7608493</v>
      </c>
      <c r="Z36" s="29">
        <f>+IF(X36&lt;&gt;0,+(Y36/X36)*100,0)</f>
        <v>-14.121842743944224</v>
      </c>
      <c r="AA36" s="30">
        <f>SUM(AA31:AA35)</f>
        <v>-107754951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-109069214</v>
      </c>
      <c r="D38" s="32">
        <f>+D17+D27+D36</f>
        <v>0</v>
      </c>
      <c r="E38" s="33">
        <f t="shared" si="3"/>
        <v>-107754951</v>
      </c>
      <c r="F38" s="2">
        <f t="shared" si="3"/>
        <v>-107754951</v>
      </c>
      <c r="G38" s="2">
        <f t="shared" si="3"/>
        <v>-1943403</v>
      </c>
      <c r="H38" s="2">
        <f t="shared" si="3"/>
        <v>-1986436</v>
      </c>
      <c r="I38" s="2">
        <f t="shared" si="3"/>
        <v>-1970077</v>
      </c>
      <c r="J38" s="2">
        <f t="shared" si="3"/>
        <v>-5899916</v>
      </c>
      <c r="K38" s="2">
        <f t="shared" si="3"/>
        <v>-36297423</v>
      </c>
      <c r="L38" s="2">
        <f t="shared" si="3"/>
        <v>-2050771</v>
      </c>
      <c r="M38" s="2">
        <f t="shared" si="3"/>
        <v>-2020877</v>
      </c>
      <c r="N38" s="2">
        <f t="shared" si="3"/>
        <v>-40369071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-46268987</v>
      </c>
      <c r="X38" s="2">
        <f t="shared" si="3"/>
        <v>-53877480</v>
      </c>
      <c r="Y38" s="2">
        <f t="shared" si="3"/>
        <v>7608493</v>
      </c>
      <c r="Z38" s="34">
        <f>+IF(X38&lt;&gt;0,+(Y38/X38)*100,0)</f>
        <v>-14.121842743944224</v>
      </c>
      <c r="AA38" s="35">
        <f>+AA17+AA27+AA36</f>
        <v>-107754951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-1943403</v>
      </c>
      <c r="I39" s="2">
        <f>+H40+I60</f>
        <v>-3929839</v>
      </c>
      <c r="J39" s="2">
        <f>+G39</f>
        <v>0</v>
      </c>
      <c r="K39" s="2">
        <f>+I40+K60</f>
        <v>-5899916</v>
      </c>
      <c r="L39" s="2">
        <f>+K40+L60</f>
        <v>-42197339</v>
      </c>
      <c r="M39" s="2">
        <f>+L40+M60</f>
        <v>-44248110</v>
      </c>
      <c r="N39" s="2">
        <f>+K39</f>
        <v>-5899916</v>
      </c>
      <c r="O39" s="2">
        <f>+M40+O60</f>
        <v>-46268987</v>
      </c>
      <c r="P39" s="2">
        <f>+O40+P60</f>
        <v>-46268987</v>
      </c>
      <c r="Q39" s="2">
        <f>+P40+Q60</f>
        <v>-46268987</v>
      </c>
      <c r="R39" s="2">
        <f>+O39</f>
        <v>-46268987</v>
      </c>
      <c r="S39" s="2">
        <f>+Q40+S60</f>
        <v>-46268987</v>
      </c>
      <c r="T39" s="2">
        <f>+S40+T60</f>
        <v>-46268987</v>
      </c>
      <c r="U39" s="2">
        <f>+T40+U60</f>
        <v>-46268987</v>
      </c>
      <c r="V39" s="2">
        <f>+S39</f>
        <v>-46268987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-109069214</v>
      </c>
      <c r="D40" s="43">
        <f t="shared" ref="D40:AA40" si="4">+D38+D39</f>
        <v>0</v>
      </c>
      <c r="E40" s="44">
        <f t="shared" si="4"/>
        <v>-107754951</v>
      </c>
      <c r="F40" s="45">
        <f t="shared" si="4"/>
        <v>-107754951</v>
      </c>
      <c r="G40" s="45">
        <f t="shared" si="4"/>
        <v>-1943403</v>
      </c>
      <c r="H40" s="45">
        <f t="shared" si="4"/>
        <v>-3929839</v>
      </c>
      <c r="I40" s="45">
        <f t="shared" si="4"/>
        <v>-5899916</v>
      </c>
      <c r="J40" s="45">
        <f>+I40</f>
        <v>-5899916</v>
      </c>
      <c r="K40" s="45">
        <f t="shared" si="4"/>
        <v>-42197339</v>
      </c>
      <c r="L40" s="45">
        <f t="shared" si="4"/>
        <v>-44248110</v>
      </c>
      <c r="M40" s="45">
        <f t="shared" si="4"/>
        <v>-46268987</v>
      </c>
      <c r="N40" s="45">
        <f>+M40</f>
        <v>-46268987</v>
      </c>
      <c r="O40" s="45">
        <f t="shared" si="4"/>
        <v>-46268987</v>
      </c>
      <c r="P40" s="45">
        <f t="shared" si="4"/>
        <v>-46268987</v>
      </c>
      <c r="Q40" s="45">
        <f t="shared" si="4"/>
        <v>-46268987</v>
      </c>
      <c r="R40" s="45">
        <f>+Q40</f>
        <v>-46268987</v>
      </c>
      <c r="S40" s="45">
        <f t="shared" si="4"/>
        <v>-46268987</v>
      </c>
      <c r="T40" s="45">
        <f t="shared" si="4"/>
        <v>-46268987</v>
      </c>
      <c r="U40" s="45">
        <f t="shared" si="4"/>
        <v>-46268987</v>
      </c>
      <c r="V40" s="45">
        <f>+U40</f>
        <v>-46268987</v>
      </c>
      <c r="W40" s="45">
        <f>+V40</f>
        <v>-46268987</v>
      </c>
      <c r="X40" s="45">
        <f t="shared" si="4"/>
        <v>-53877480</v>
      </c>
      <c r="Y40" s="45">
        <f t="shared" si="4"/>
        <v>7608493</v>
      </c>
      <c r="Z40" s="46">
        <f>+IF(X40&lt;&gt;0,+(Y40/X40)*100,0)</f>
        <v>-14.121842743944224</v>
      </c>
      <c r="AA40" s="47">
        <f t="shared" si="4"/>
        <v>-107754951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10538469</v>
      </c>
      <c r="F7" s="20">
        <v>10538469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5269230</v>
      </c>
      <c r="Y7" s="20">
        <v>-5269230</v>
      </c>
      <c r="Z7" s="21">
        <v>-100</v>
      </c>
      <c r="AA7" s="22">
        <v>10538469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52672</v>
      </c>
      <c r="F8" s="20">
        <v>52672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26334</v>
      </c>
      <c r="Y8" s="20">
        <v>-26334</v>
      </c>
      <c r="Z8" s="21">
        <v>-100</v>
      </c>
      <c r="AA8" s="22">
        <v>52672</v>
      </c>
    </row>
    <row r="9" spans="1:27" x14ac:dyDescent="0.25">
      <c r="A9" s="23" t="s">
        <v>37</v>
      </c>
      <c r="B9" s="17" t="s">
        <v>6</v>
      </c>
      <c r="C9" s="18">
        <v>183814</v>
      </c>
      <c r="D9" s="18"/>
      <c r="E9" s="19">
        <v>1705040</v>
      </c>
      <c r="F9" s="20">
        <v>1705040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852522</v>
      </c>
      <c r="Y9" s="20">
        <v>-852522</v>
      </c>
      <c r="Z9" s="21">
        <v>-100</v>
      </c>
      <c r="AA9" s="22">
        <v>1705040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153335799</v>
      </c>
      <c r="D14" s="18"/>
      <c r="E14" s="19">
        <v>-13651002</v>
      </c>
      <c r="F14" s="20">
        <v>-13651002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-6825492</v>
      </c>
      <c r="Y14" s="20">
        <v>6825492</v>
      </c>
      <c r="Z14" s="21">
        <v>-100</v>
      </c>
      <c r="AA14" s="22">
        <v>-13651002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153519613</v>
      </c>
      <c r="D17" s="26">
        <f>SUM(D6:D16)</f>
        <v>0</v>
      </c>
      <c r="E17" s="27">
        <f t="shared" si="0"/>
        <v>-1354821</v>
      </c>
      <c r="F17" s="28">
        <f t="shared" si="0"/>
        <v>-1354821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-677406</v>
      </c>
      <c r="Y17" s="28">
        <f t="shared" si="0"/>
        <v>677406</v>
      </c>
      <c r="Z17" s="29">
        <f>+IF(X17&lt;&gt;0,+(Y17/X17)*100,0)</f>
        <v>-100</v>
      </c>
      <c r="AA17" s="30">
        <f>SUM(AA6:AA16)</f>
        <v>-1354821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-11334213</v>
      </c>
      <c r="F26" s="20">
        <v>-11334213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-5667102</v>
      </c>
      <c r="Y26" s="20">
        <v>5667102</v>
      </c>
      <c r="Z26" s="21">
        <v>-100</v>
      </c>
      <c r="AA26" s="22">
        <v>-11334213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-11334213</v>
      </c>
      <c r="F27" s="28">
        <f t="shared" si="1"/>
        <v>-11334213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-5667102</v>
      </c>
      <c r="Y27" s="28">
        <f t="shared" si="1"/>
        <v>5667102</v>
      </c>
      <c r="Z27" s="29">
        <f>+IF(X27&lt;&gt;0,+(Y27/X27)*100,0)</f>
        <v>-100</v>
      </c>
      <c r="AA27" s="30">
        <f>SUM(AA21:AA26)</f>
        <v>-11334213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153519613</v>
      </c>
      <c r="D38" s="32">
        <f>+D17+D27+D36</f>
        <v>0</v>
      </c>
      <c r="E38" s="33">
        <f t="shared" si="3"/>
        <v>-12689034</v>
      </c>
      <c r="F38" s="2">
        <f t="shared" si="3"/>
        <v>-12689034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-6344508</v>
      </c>
      <c r="Y38" s="2">
        <f t="shared" si="3"/>
        <v>6344508</v>
      </c>
      <c r="Z38" s="34">
        <f>+IF(X38&lt;&gt;0,+(Y38/X38)*100,0)</f>
        <v>-100</v>
      </c>
      <c r="AA38" s="35">
        <f>+AA17+AA27+AA36</f>
        <v>-12689034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153519613</v>
      </c>
      <c r="D40" s="43">
        <f t="shared" ref="D40:AA40" si="4">+D38+D39</f>
        <v>0</v>
      </c>
      <c r="E40" s="44">
        <f t="shared" si="4"/>
        <v>-12689034</v>
      </c>
      <c r="F40" s="45">
        <f t="shared" si="4"/>
        <v>-12689034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-6344508</v>
      </c>
      <c r="Y40" s="45">
        <f t="shared" si="4"/>
        <v>6344508</v>
      </c>
      <c r="Z40" s="46">
        <f>+IF(X40&lt;&gt;0,+(Y40/X40)*100,0)</f>
        <v>-100</v>
      </c>
      <c r="AA40" s="47">
        <f t="shared" si="4"/>
        <v>-12689034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15042757</v>
      </c>
      <c r="F7" s="20">
        <v>15042757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7521384</v>
      </c>
      <c r="Y7" s="20">
        <v>-7521384</v>
      </c>
      <c r="Z7" s="21">
        <v>-100</v>
      </c>
      <c r="AA7" s="22">
        <v>15042757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15042757</v>
      </c>
      <c r="F17" s="28">
        <f t="shared" si="0"/>
        <v>15042757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7521384</v>
      </c>
      <c r="Y17" s="28">
        <f t="shared" si="0"/>
        <v>-7521384</v>
      </c>
      <c r="Z17" s="29">
        <f>+IF(X17&lt;&gt;0,+(Y17/X17)*100,0)</f>
        <v>-100</v>
      </c>
      <c r="AA17" s="30">
        <f>SUM(AA6:AA16)</f>
        <v>15042757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15042757</v>
      </c>
      <c r="F38" s="2">
        <f t="shared" si="3"/>
        <v>15042757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7521384</v>
      </c>
      <c r="Y38" s="2">
        <f t="shared" si="3"/>
        <v>-7521384</v>
      </c>
      <c r="Z38" s="34">
        <f>+IF(X38&lt;&gt;0,+(Y38/X38)*100,0)</f>
        <v>-100</v>
      </c>
      <c r="AA38" s="35">
        <f>+AA17+AA27+AA36</f>
        <v>15042757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15042757</v>
      </c>
      <c r="F40" s="45">
        <f t="shared" si="4"/>
        <v>15042757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7521384</v>
      </c>
      <c r="Y40" s="45">
        <f t="shared" si="4"/>
        <v>-7521384</v>
      </c>
      <c r="Z40" s="46">
        <f>+IF(X40&lt;&gt;0,+(Y40/X40)*100,0)</f>
        <v>-100</v>
      </c>
      <c r="AA40" s="47">
        <f t="shared" si="4"/>
        <v>15042757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2195084</v>
      </c>
      <c r="D7" s="18"/>
      <c r="E7" s="19">
        <v>9103344</v>
      </c>
      <c r="F7" s="20">
        <v>9103344</v>
      </c>
      <c r="G7" s="20"/>
      <c r="H7" s="20">
        <v>196776</v>
      </c>
      <c r="I7" s="20">
        <v>134068</v>
      </c>
      <c r="J7" s="20">
        <v>330844</v>
      </c>
      <c r="K7" s="20"/>
      <c r="L7" s="20">
        <v>646530</v>
      </c>
      <c r="M7" s="20"/>
      <c r="N7" s="20">
        <v>646530</v>
      </c>
      <c r="O7" s="20"/>
      <c r="P7" s="20"/>
      <c r="Q7" s="20"/>
      <c r="R7" s="20"/>
      <c r="S7" s="20"/>
      <c r="T7" s="20"/>
      <c r="U7" s="20"/>
      <c r="V7" s="20"/>
      <c r="W7" s="20">
        <v>977374</v>
      </c>
      <c r="X7" s="20">
        <v>4551672</v>
      </c>
      <c r="Y7" s="20">
        <v>-3574298</v>
      </c>
      <c r="Z7" s="21">
        <v>-78.527143432127801</v>
      </c>
      <c r="AA7" s="22">
        <v>9103344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1325004</v>
      </c>
      <c r="D9" s="18"/>
      <c r="E9" s="19">
        <v>1391256</v>
      </c>
      <c r="F9" s="20">
        <v>1391256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695628</v>
      </c>
      <c r="Y9" s="20">
        <v>-695628</v>
      </c>
      <c r="Z9" s="21">
        <v>-100</v>
      </c>
      <c r="AA9" s="22">
        <v>1391256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-1113292</v>
      </c>
      <c r="D14" s="18"/>
      <c r="E14" s="19">
        <v>-9763716</v>
      </c>
      <c r="F14" s="20">
        <v>-9763716</v>
      </c>
      <c r="G14" s="20"/>
      <c r="H14" s="20">
        <v>-78880</v>
      </c>
      <c r="I14" s="20"/>
      <c r="J14" s="20">
        <v>-78880</v>
      </c>
      <c r="K14" s="20"/>
      <c r="L14" s="20">
        <v>-35420</v>
      </c>
      <c r="M14" s="20"/>
      <c r="N14" s="20">
        <v>-35420</v>
      </c>
      <c r="O14" s="20"/>
      <c r="P14" s="20"/>
      <c r="Q14" s="20"/>
      <c r="R14" s="20"/>
      <c r="S14" s="20"/>
      <c r="T14" s="20"/>
      <c r="U14" s="20"/>
      <c r="V14" s="20"/>
      <c r="W14" s="20">
        <v>-114300</v>
      </c>
      <c r="X14" s="20">
        <v>-4881858</v>
      </c>
      <c r="Y14" s="20">
        <v>4767558</v>
      </c>
      <c r="Z14" s="21">
        <v>-97.658678314690832</v>
      </c>
      <c r="AA14" s="22">
        <v>-9763716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2406796</v>
      </c>
      <c r="D17" s="26">
        <f>SUM(D6:D16)</f>
        <v>0</v>
      </c>
      <c r="E17" s="27">
        <f t="shared" si="0"/>
        <v>730884</v>
      </c>
      <c r="F17" s="28">
        <f t="shared" si="0"/>
        <v>730884</v>
      </c>
      <c r="G17" s="28">
        <f t="shared" si="0"/>
        <v>0</v>
      </c>
      <c r="H17" s="28">
        <f t="shared" si="0"/>
        <v>117896</v>
      </c>
      <c r="I17" s="28">
        <f t="shared" si="0"/>
        <v>134068</v>
      </c>
      <c r="J17" s="28">
        <f t="shared" si="0"/>
        <v>251964</v>
      </c>
      <c r="K17" s="28">
        <f t="shared" si="0"/>
        <v>0</v>
      </c>
      <c r="L17" s="28">
        <f t="shared" si="0"/>
        <v>611110</v>
      </c>
      <c r="M17" s="28">
        <f t="shared" si="0"/>
        <v>0</v>
      </c>
      <c r="N17" s="28">
        <f t="shared" si="0"/>
        <v>611110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863074</v>
      </c>
      <c r="X17" s="28">
        <f t="shared" si="0"/>
        <v>365442</v>
      </c>
      <c r="Y17" s="28">
        <f t="shared" si="0"/>
        <v>497632</v>
      </c>
      <c r="Z17" s="29">
        <f>+IF(X17&lt;&gt;0,+(Y17/X17)*100,0)</f>
        <v>136.17263478199001</v>
      </c>
      <c r="AA17" s="30">
        <f>SUM(AA6:AA16)</f>
        <v>730884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-8477919</v>
      </c>
      <c r="D26" s="18"/>
      <c r="E26" s="19">
        <v>-20467932</v>
      </c>
      <c r="F26" s="20">
        <v>-20467932</v>
      </c>
      <c r="G26" s="20"/>
      <c r="H26" s="20">
        <v>-906739</v>
      </c>
      <c r="I26" s="20"/>
      <c r="J26" s="20">
        <v>-906739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-906739</v>
      </c>
      <c r="X26" s="20">
        <v>-10233966</v>
      </c>
      <c r="Y26" s="20">
        <v>9327227</v>
      </c>
      <c r="Z26" s="21">
        <v>-91.139906073559359</v>
      </c>
      <c r="AA26" s="22">
        <v>-20467932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-8477919</v>
      </c>
      <c r="D27" s="26">
        <f>SUM(D21:D26)</f>
        <v>0</v>
      </c>
      <c r="E27" s="27">
        <f t="shared" si="1"/>
        <v>-20467932</v>
      </c>
      <c r="F27" s="28">
        <f t="shared" si="1"/>
        <v>-20467932</v>
      </c>
      <c r="G27" s="28">
        <f t="shared" si="1"/>
        <v>0</v>
      </c>
      <c r="H27" s="28">
        <f t="shared" si="1"/>
        <v>-906739</v>
      </c>
      <c r="I27" s="28">
        <f t="shared" si="1"/>
        <v>0</v>
      </c>
      <c r="J27" s="28">
        <f t="shared" si="1"/>
        <v>-906739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-906739</v>
      </c>
      <c r="X27" s="28">
        <f t="shared" si="1"/>
        <v>-10233966</v>
      </c>
      <c r="Y27" s="28">
        <f t="shared" si="1"/>
        <v>9327227</v>
      </c>
      <c r="Z27" s="29">
        <f>+IF(X27&lt;&gt;0,+(Y27/X27)*100,0)</f>
        <v>-91.139906073559359</v>
      </c>
      <c r="AA27" s="30">
        <f>SUM(AA21:AA26)</f>
        <v>-20467932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-6071123</v>
      </c>
      <c r="D38" s="32">
        <f>+D17+D27+D36</f>
        <v>0</v>
      </c>
      <c r="E38" s="33">
        <f t="shared" si="3"/>
        <v>-19737048</v>
      </c>
      <c r="F38" s="2">
        <f t="shared" si="3"/>
        <v>-19737048</v>
      </c>
      <c r="G38" s="2">
        <f t="shared" si="3"/>
        <v>0</v>
      </c>
      <c r="H38" s="2">
        <f t="shared" si="3"/>
        <v>-788843</v>
      </c>
      <c r="I38" s="2">
        <f t="shared" si="3"/>
        <v>134068</v>
      </c>
      <c r="J38" s="2">
        <f t="shared" si="3"/>
        <v>-654775</v>
      </c>
      <c r="K38" s="2">
        <f t="shared" si="3"/>
        <v>0</v>
      </c>
      <c r="L38" s="2">
        <f t="shared" si="3"/>
        <v>611110</v>
      </c>
      <c r="M38" s="2">
        <f t="shared" si="3"/>
        <v>0</v>
      </c>
      <c r="N38" s="2">
        <f t="shared" si="3"/>
        <v>611110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-43665</v>
      </c>
      <c r="X38" s="2">
        <f t="shared" si="3"/>
        <v>-9868524</v>
      </c>
      <c r="Y38" s="2">
        <f t="shared" si="3"/>
        <v>9824859</v>
      </c>
      <c r="Z38" s="34">
        <f>+IF(X38&lt;&gt;0,+(Y38/X38)*100,0)</f>
        <v>-99.557532615819753</v>
      </c>
      <c r="AA38" s="35">
        <f>+AA17+AA27+AA36</f>
        <v>-19737048</v>
      </c>
    </row>
    <row r="39" spans="1:27" x14ac:dyDescent="0.25">
      <c r="A39" s="23" t="s">
        <v>60</v>
      </c>
      <c r="B39" s="17"/>
      <c r="C39" s="32">
        <v>-35553633</v>
      </c>
      <c r="D39" s="32"/>
      <c r="E39" s="33"/>
      <c r="F39" s="2"/>
      <c r="G39" s="2"/>
      <c r="H39" s="2">
        <f>+G40+H60</f>
        <v>-41628220</v>
      </c>
      <c r="I39" s="2">
        <f>+H40+I60</f>
        <v>-42417063</v>
      </c>
      <c r="J39" s="2">
        <f>+G39</f>
        <v>0</v>
      </c>
      <c r="K39" s="2">
        <f>+I40+K60</f>
        <v>-42282995</v>
      </c>
      <c r="L39" s="2">
        <f>+K40+L60</f>
        <v>-42282995</v>
      </c>
      <c r="M39" s="2">
        <f>+L40+M60</f>
        <v>-41671885</v>
      </c>
      <c r="N39" s="2">
        <f>+K39</f>
        <v>-42282995</v>
      </c>
      <c r="O39" s="2">
        <f>+M40+O60</f>
        <v>-41671885</v>
      </c>
      <c r="P39" s="2">
        <f>+O40+P60</f>
        <v>-41671885</v>
      </c>
      <c r="Q39" s="2">
        <f>+P40+Q60</f>
        <v>-41671885</v>
      </c>
      <c r="R39" s="2">
        <f>+O39</f>
        <v>-41671885</v>
      </c>
      <c r="S39" s="2">
        <f>+Q40+S60</f>
        <v>-41671885</v>
      </c>
      <c r="T39" s="2">
        <f>+S40+T60</f>
        <v>-41671885</v>
      </c>
      <c r="U39" s="2">
        <f>+T40+U60</f>
        <v>-41671885</v>
      </c>
      <c r="V39" s="2">
        <f>+S39</f>
        <v>-41671885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-41624756</v>
      </c>
      <c r="D40" s="43">
        <f t="shared" ref="D40:AA40" si="4">+D38+D39</f>
        <v>0</v>
      </c>
      <c r="E40" s="44">
        <f t="shared" si="4"/>
        <v>-19737048</v>
      </c>
      <c r="F40" s="45">
        <f t="shared" si="4"/>
        <v>-19737048</v>
      </c>
      <c r="G40" s="45">
        <f t="shared" si="4"/>
        <v>0</v>
      </c>
      <c r="H40" s="45">
        <f t="shared" si="4"/>
        <v>-42417063</v>
      </c>
      <c r="I40" s="45">
        <f t="shared" si="4"/>
        <v>-42282995</v>
      </c>
      <c r="J40" s="45">
        <f>+I40</f>
        <v>-42282995</v>
      </c>
      <c r="K40" s="45">
        <f t="shared" si="4"/>
        <v>-42282995</v>
      </c>
      <c r="L40" s="45">
        <f t="shared" si="4"/>
        <v>-41671885</v>
      </c>
      <c r="M40" s="45">
        <f t="shared" si="4"/>
        <v>-41671885</v>
      </c>
      <c r="N40" s="45">
        <f>+M40</f>
        <v>-41671885</v>
      </c>
      <c r="O40" s="45">
        <f t="shared" si="4"/>
        <v>-41671885</v>
      </c>
      <c r="P40" s="45">
        <f t="shared" si="4"/>
        <v>-41671885</v>
      </c>
      <c r="Q40" s="45">
        <f t="shared" si="4"/>
        <v>-41671885</v>
      </c>
      <c r="R40" s="45">
        <f>+Q40</f>
        <v>-41671885</v>
      </c>
      <c r="S40" s="45">
        <f t="shared" si="4"/>
        <v>-41671885</v>
      </c>
      <c r="T40" s="45">
        <f t="shared" si="4"/>
        <v>-41671885</v>
      </c>
      <c r="U40" s="45">
        <f t="shared" si="4"/>
        <v>-41671885</v>
      </c>
      <c r="V40" s="45">
        <f>+U40</f>
        <v>-41671885</v>
      </c>
      <c r="W40" s="45">
        <f>+V40</f>
        <v>-41671885</v>
      </c>
      <c r="X40" s="45">
        <f t="shared" si="4"/>
        <v>-9868524</v>
      </c>
      <c r="Y40" s="45">
        <f t="shared" si="4"/>
        <v>9824859</v>
      </c>
      <c r="Z40" s="46">
        <f>+IF(X40&lt;&gt;0,+(Y40/X40)*100,0)</f>
        <v>-99.557532615819753</v>
      </c>
      <c r="AA40" s="47">
        <f t="shared" si="4"/>
        <v>-19737048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-41628220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-169214</v>
      </c>
      <c r="D7" s="18"/>
      <c r="E7" s="19">
        <v>11841486</v>
      </c>
      <c r="F7" s="20">
        <v>11841486</v>
      </c>
      <c r="G7" s="20">
        <v>-61665</v>
      </c>
      <c r="H7" s="20">
        <v>-309385</v>
      </c>
      <c r="I7" s="20">
        <v>-425532</v>
      </c>
      <c r="J7" s="20">
        <v>-796582</v>
      </c>
      <c r="K7" s="20">
        <v>-303306</v>
      </c>
      <c r="L7" s="20">
        <v>-1431850</v>
      </c>
      <c r="M7" s="20">
        <v>-260807</v>
      </c>
      <c r="N7" s="20">
        <v>-1995963</v>
      </c>
      <c r="O7" s="20"/>
      <c r="P7" s="20"/>
      <c r="Q7" s="20"/>
      <c r="R7" s="20"/>
      <c r="S7" s="20"/>
      <c r="T7" s="20"/>
      <c r="U7" s="20"/>
      <c r="V7" s="20"/>
      <c r="W7" s="20">
        <v>-2792545</v>
      </c>
      <c r="X7" s="20">
        <v>5920740</v>
      </c>
      <c r="Y7" s="20">
        <v>-8713285</v>
      </c>
      <c r="Z7" s="21">
        <v>-147.16547255917334</v>
      </c>
      <c r="AA7" s="22">
        <v>11841486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-5428305</v>
      </c>
      <c r="F14" s="20">
        <v>-5428305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-2714154</v>
      </c>
      <c r="Y14" s="20">
        <v>2714154</v>
      </c>
      <c r="Z14" s="21">
        <v>-100</v>
      </c>
      <c r="AA14" s="22">
        <v>-5428305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-169214</v>
      </c>
      <c r="D17" s="26">
        <f>SUM(D6:D16)</f>
        <v>0</v>
      </c>
      <c r="E17" s="27">
        <f t="shared" si="0"/>
        <v>6413181</v>
      </c>
      <c r="F17" s="28">
        <f t="shared" si="0"/>
        <v>6413181</v>
      </c>
      <c r="G17" s="28">
        <f t="shared" si="0"/>
        <v>-61665</v>
      </c>
      <c r="H17" s="28">
        <f t="shared" si="0"/>
        <v>-309385</v>
      </c>
      <c r="I17" s="28">
        <f t="shared" si="0"/>
        <v>-425532</v>
      </c>
      <c r="J17" s="28">
        <f t="shared" si="0"/>
        <v>-796582</v>
      </c>
      <c r="K17" s="28">
        <f t="shared" si="0"/>
        <v>-303306</v>
      </c>
      <c r="L17" s="28">
        <f t="shared" si="0"/>
        <v>-1431850</v>
      </c>
      <c r="M17" s="28">
        <f t="shared" si="0"/>
        <v>-260807</v>
      </c>
      <c r="N17" s="28">
        <f t="shared" si="0"/>
        <v>-1995963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-2792545</v>
      </c>
      <c r="X17" s="28">
        <f t="shared" si="0"/>
        <v>3206586</v>
      </c>
      <c r="Y17" s="28">
        <f t="shared" si="0"/>
        <v>-5999131</v>
      </c>
      <c r="Z17" s="29">
        <f>+IF(X17&lt;&gt;0,+(Y17/X17)*100,0)</f>
        <v>-187.08779368462282</v>
      </c>
      <c r="AA17" s="30">
        <f>SUM(AA6:AA16)</f>
        <v>6413181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-21041530</v>
      </c>
      <c r="F26" s="20">
        <v>-21041530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-10520760</v>
      </c>
      <c r="Y26" s="20">
        <v>10520760</v>
      </c>
      <c r="Z26" s="21">
        <v>-100</v>
      </c>
      <c r="AA26" s="22">
        <v>-21041530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-21041530</v>
      </c>
      <c r="F27" s="28">
        <f t="shared" si="1"/>
        <v>-21041530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-10520760</v>
      </c>
      <c r="Y27" s="28">
        <f t="shared" si="1"/>
        <v>10520760</v>
      </c>
      <c r="Z27" s="29">
        <f>+IF(X27&lt;&gt;0,+(Y27/X27)*100,0)</f>
        <v>-100</v>
      </c>
      <c r="AA27" s="30">
        <f>SUM(AA21:AA26)</f>
        <v>-21041530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-169214</v>
      </c>
      <c r="D38" s="32">
        <f>+D17+D27+D36</f>
        <v>0</v>
      </c>
      <c r="E38" s="33">
        <f t="shared" si="3"/>
        <v>-14628349</v>
      </c>
      <c r="F38" s="2">
        <f t="shared" si="3"/>
        <v>-14628349</v>
      </c>
      <c r="G38" s="2">
        <f t="shared" si="3"/>
        <v>-61665</v>
      </c>
      <c r="H38" s="2">
        <f t="shared" si="3"/>
        <v>-309385</v>
      </c>
      <c r="I38" s="2">
        <f t="shared" si="3"/>
        <v>-425532</v>
      </c>
      <c r="J38" s="2">
        <f t="shared" si="3"/>
        <v>-796582</v>
      </c>
      <c r="K38" s="2">
        <f t="shared" si="3"/>
        <v>-303306</v>
      </c>
      <c r="L38" s="2">
        <f t="shared" si="3"/>
        <v>-1431850</v>
      </c>
      <c r="M38" s="2">
        <f t="shared" si="3"/>
        <v>-260807</v>
      </c>
      <c r="N38" s="2">
        <f t="shared" si="3"/>
        <v>-1995963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-2792545</v>
      </c>
      <c r="X38" s="2">
        <f t="shared" si="3"/>
        <v>-7314174</v>
      </c>
      <c r="Y38" s="2">
        <f t="shared" si="3"/>
        <v>4521629</v>
      </c>
      <c r="Z38" s="34">
        <f>+IF(X38&lt;&gt;0,+(Y38/X38)*100,0)</f>
        <v>-61.820090689666394</v>
      </c>
      <c r="AA38" s="35">
        <f>+AA17+AA27+AA36</f>
        <v>-14628349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-61665</v>
      </c>
      <c r="I39" s="2">
        <f>+H40+I60</f>
        <v>-371050</v>
      </c>
      <c r="J39" s="2">
        <f>+G39</f>
        <v>0</v>
      </c>
      <c r="K39" s="2">
        <f>+I40+K60</f>
        <v>-796582</v>
      </c>
      <c r="L39" s="2">
        <f>+K40+L60</f>
        <v>-1099888</v>
      </c>
      <c r="M39" s="2">
        <f>+L40+M60</f>
        <v>-2531738</v>
      </c>
      <c r="N39" s="2">
        <f>+K39</f>
        <v>-796582</v>
      </c>
      <c r="O39" s="2">
        <f>+M40+O60</f>
        <v>-2792545</v>
      </c>
      <c r="P39" s="2">
        <f>+O40+P60</f>
        <v>-2792545</v>
      </c>
      <c r="Q39" s="2">
        <f>+P40+Q60</f>
        <v>-2792545</v>
      </c>
      <c r="R39" s="2">
        <f>+O39</f>
        <v>-2792545</v>
      </c>
      <c r="S39" s="2">
        <f>+Q40+S60</f>
        <v>-2792545</v>
      </c>
      <c r="T39" s="2">
        <f>+S40+T60</f>
        <v>-2792545</v>
      </c>
      <c r="U39" s="2">
        <f>+T40+U60</f>
        <v>-2792545</v>
      </c>
      <c r="V39" s="2">
        <f>+S39</f>
        <v>-2792545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-169214</v>
      </c>
      <c r="D40" s="43">
        <f t="shared" ref="D40:AA40" si="4">+D38+D39</f>
        <v>0</v>
      </c>
      <c r="E40" s="44">
        <f t="shared" si="4"/>
        <v>-14628349</v>
      </c>
      <c r="F40" s="45">
        <f t="shared" si="4"/>
        <v>-14628349</v>
      </c>
      <c r="G40" s="45">
        <f t="shared" si="4"/>
        <v>-61665</v>
      </c>
      <c r="H40" s="45">
        <f t="shared" si="4"/>
        <v>-371050</v>
      </c>
      <c r="I40" s="45">
        <f t="shared" si="4"/>
        <v>-796582</v>
      </c>
      <c r="J40" s="45">
        <f>+I40</f>
        <v>-796582</v>
      </c>
      <c r="K40" s="45">
        <f t="shared" si="4"/>
        <v>-1099888</v>
      </c>
      <c r="L40" s="45">
        <f t="shared" si="4"/>
        <v>-2531738</v>
      </c>
      <c r="M40" s="45">
        <f t="shared" si="4"/>
        <v>-2792545</v>
      </c>
      <c r="N40" s="45">
        <f>+M40</f>
        <v>-2792545</v>
      </c>
      <c r="O40" s="45">
        <f t="shared" si="4"/>
        <v>-2792545</v>
      </c>
      <c r="P40" s="45">
        <f t="shared" si="4"/>
        <v>-2792545</v>
      </c>
      <c r="Q40" s="45">
        <f t="shared" si="4"/>
        <v>-2792545</v>
      </c>
      <c r="R40" s="45">
        <f>+Q40</f>
        <v>-2792545</v>
      </c>
      <c r="S40" s="45">
        <f t="shared" si="4"/>
        <v>-2792545</v>
      </c>
      <c r="T40" s="45">
        <f t="shared" si="4"/>
        <v>-2792545</v>
      </c>
      <c r="U40" s="45">
        <f t="shared" si="4"/>
        <v>-2792545</v>
      </c>
      <c r="V40" s="45">
        <f>+U40</f>
        <v>-2792545</v>
      </c>
      <c r="W40" s="45">
        <f>+V40</f>
        <v>-2792545</v>
      </c>
      <c r="X40" s="45">
        <f t="shared" si="4"/>
        <v>-7314174</v>
      </c>
      <c r="Y40" s="45">
        <f t="shared" si="4"/>
        <v>4521629</v>
      </c>
      <c r="Z40" s="46">
        <f>+IF(X40&lt;&gt;0,+(Y40/X40)*100,0)</f>
        <v>-61.820090689666394</v>
      </c>
      <c r="AA40" s="47">
        <f t="shared" si="4"/>
        <v>-14628349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8233032</v>
      </c>
      <c r="F6" s="20">
        <v>8233032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4116516</v>
      </c>
      <c r="Y6" s="20">
        <v>-4116516</v>
      </c>
      <c r="Z6" s="21">
        <v>-100</v>
      </c>
      <c r="AA6" s="22">
        <v>8233032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3600467</v>
      </c>
      <c r="F7" s="20">
        <v>3600467</v>
      </c>
      <c r="G7" s="20"/>
      <c r="H7" s="20"/>
      <c r="I7" s="20">
        <v>155165</v>
      </c>
      <c r="J7" s="20">
        <v>155165</v>
      </c>
      <c r="K7" s="20">
        <v>301491</v>
      </c>
      <c r="L7" s="20">
        <v>292428</v>
      </c>
      <c r="M7" s="20">
        <v>245894</v>
      </c>
      <c r="N7" s="20">
        <v>839813</v>
      </c>
      <c r="O7" s="20"/>
      <c r="P7" s="20"/>
      <c r="Q7" s="20"/>
      <c r="R7" s="20"/>
      <c r="S7" s="20"/>
      <c r="T7" s="20"/>
      <c r="U7" s="20"/>
      <c r="V7" s="20"/>
      <c r="W7" s="20">
        <v>994978</v>
      </c>
      <c r="X7" s="20">
        <v>1800234</v>
      </c>
      <c r="Y7" s="20">
        <v>-805256</v>
      </c>
      <c r="Z7" s="21">
        <v>-44.730629462614303</v>
      </c>
      <c r="AA7" s="22">
        <v>3600467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20773956</v>
      </c>
      <c r="F11" s="20">
        <v>20773956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10386978</v>
      </c>
      <c r="Y11" s="20">
        <v>-10386978</v>
      </c>
      <c r="Z11" s="21">
        <v>-100</v>
      </c>
      <c r="AA11" s="22">
        <v>20773956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-2980556</v>
      </c>
      <c r="D14" s="18"/>
      <c r="E14" s="19">
        <v>-6016626</v>
      </c>
      <c r="F14" s="20">
        <v>-6016626</v>
      </c>
      <c r="G14" s="20">
        <v>-237914</v>
      </c>
      <c r="H14" s="20">
        <v>-231378</v>
      </c>
      <c r="I14" s="20">
        <v>-976271</v>
      </c>
      <c r="J14" s="20">
        <v>-1445563</v>
      </c>
      <c r="K14" s="20">
        <v>-730517</v>
      </c>
      <c r="L14" s="20">
        <v>-978740</v>
      </c>
      <c r="M14" s="20">
        <v>-1271401</v>
      </c>
      <c r="N14" s="20">
        <v>-2980658</v>
      </c>
      <c r="O14" s="20"/>
      <c r="P14" s="20"/>
      <c r="Q14" s="20"/>
      <c r="R14" s="20"/>
      <c r="S14" s="20"/>
      <c r="T14" s="20"/>
      <c r="U14" s="20"/>
      <c r="V14" s="20"/>
      <c r="W14" s="20">
        <v>-4426221</v>
      </c>
      <c r="X14" s="20">
        <v>-1957815</v>
      </c>
      <c r="Y14" s="20">
        <v>-2468406</v>
      </c>
      <c r="Z14" s="21">
        <v>126.07963469480008</v>
      </c>
      <c r="AA14" s="22">
        <v>-6016626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-2980556</v>
      </c>
      <c r="D17" s="26">
        <f>SUM(D6:D16)</f>
        <v>0</v>
      </c>
      <c r="E17" s="27">
        <f t="shared" si="0"/>
        <v>26590829</v>
      </c>
      <c r="F17" s="28">
        <f t="shared" si="0"/>
        <v>26590829</v>
      </c>
      <c r="G17" s="28">
        <f t="shared" si="0"/>
        <v>-237914</v>
      </c>
      <c r="H17" s="28">
        <f t="shared" si="0"/>
        <v>-231378</v>
      </c>
      <c r="I17" s="28">
        <f t="shared" si="0"/>
        <v>-821106</v>
      </c>
      <c r="J17" s="28">
        <f t="shared" si="0"/>
        <v>-1290398</v>
      </c>
      <c r="K17" s="28">
        <f t="shared" si="0"/>
        <v>-429026</v>
      </c>
      <c r="L17" s="28">
        <f t="shared" si="0"/>
        <v>-686312</v>
      </c>
      <c r="M17" s="28">
        <f t="shared" si="0"/>
        <v>-1025507</v>
      </c>
      <c r="N17" s="28">
        <f t="shared" si="0"/>
        <v>-2140845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-3431243</v>
      </c>
      <c r="X17" s="28">
        <f t="shared" si="0"/>
        <v>14345913</v>
      </c>
      <c r="Y17" s="28">
        <f t="shared" si="0"/>
        <v>-17777156</v>
      </c>
      <c r="Z17" s="29">
        <f>+IF(X17&lt;&gt;0,+(Y17/X17)*100,0)</f>
        <v>-123.91791306694806</v>
      </c>
      <c r="AA17" s="30">
        <f>SUM(AA6:AA16)</f>
        <v>26590829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-27347003</v>
      </c>
      <c r="F26" s="20">
        <v>-27347003</v>
      </c>
      <c r="G26" s="20"/>
      <c r="H26" s="20"/>
      <c r="I26" s="20">
        <v>-1478153</v>
      </c>
      <c r="J26" s="20">
        <v>-1478153</v>
      </c>
      <c r="K26" s="20">
        <v>-2973498</v>
      </c>
      <c r="L26" s="20"/>
      <c r="M26" s="20">
        <v>-1691803</v>
      </c>
      <c r="N26" s="20">
        <v>-4665301</v>
      </c>
      <c r="O26" s="20"/>
      <c r="P26" s="20"/>
      <c r="Q26" s="20"/>
      <c r="R26" s="20"/>
      <c r="S26" s="20"/>
      <c r="T26" s="20"/>
      <c r="U26" s="20"/>
      <c r="V26" s="20"/>
      <c r="W26" s="20">
        <v>-6143454</v>
      </c>
      <c r="X26" s="20">
        <v>-13673500</v>
      </c>
      <c r="Y26" s="20">
        <v>7530046</v>
      </c>
      <c r="Z26" s="21">
        <v>-55.07036237978572</v>
      </c>
      <c r="AA26" s="22">
        <v>-27347003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-27347003</v>
      </c>
      <c r="F27" s="28">
        <f t="shared" si="1"/>
        <v>-27347003</v>
      </c>
      <c r="G27" s="28">
        <f t="shared" si="1"/>
        <v>0</v>
      </c>
      <c r="H27" s="28">
        <f t="shared" si="1"/>
        <v>0</v>
      </c>
      <c r="I27" s="28">
        <f t="shared" si="1"/>
        <v>-1478153</v>
      </c>
      <c r="J27" s="28">
        <f t="shared" si="1"/>
        <v>-1478153</v>
      </c>
      <c r="K27" s="28">
        <f t="shared" si="1"/>
        <v>-2973498</v>
      </c>
      <c r="L27" s="28">
        <f t="shared" si="1"/>
        <v>0</v>
      </c>
      <c r="M27" s="28">
        <f t="shared" si="1"/>
        <v>-1691803</v>
      </c>
      <c r="N27" s="28">
        <f t="shared" si="1"/>
        <v>-4665301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-6143454</v>
      </c>
      <c r="X27" s="28">
        <f t="shared" si="1"/>
        <v>-13673500</v>
      </c>
      <c r="Y27" s="28">
        <f t="shared" si="1"/>
        <v>7530046</v>
      </c>
      <c r="Z27" s="29">
        <f>+IF(X27&lt;&gt;0,+(Y27/X27)*100,0)</f>
        <v>-55.07036237978572</v>
      </c>
      <c r="AA27" s="30">
        <f>SUM(AA21:AA26)</f>
        <v>-27347003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-2980556</v>
      </c>
      <c r="D38" s="32">
        <f>+D17+D27+D36</f>
        <v>0</v>
      </c>
      <c r="E38" s="33">
        <f t="shared" si="3"/>
        <v>-756174</v>
      </c>
      <c r="F38" s="2">
        <f t="shared" si="3"/>
        <v>-756174</v>
      </c>
      <c r="G38" s="2">
        <f t="shared" si="3"/>
        <v>-237914</v>
      </c>
      <c r="H38" s="2">
        <f t="shared" si="3"/>
        <v>-231378</v>
      </c>
      <c r="I38" s="2">
        <f t="shared" si="3"/>
        <v>-2299259</v>
      </c>
      <c r="J38" s="2">
        <f t="shared" si="3"/>
        <v>-2768551</v>
      </c>
      <c r="K38" s="2">
        <f t="shared" si="3"/>
        <v>-3402524</v>
      </c>
      <c r="L38" s="2">
        <f t="shared" si="3"/>
        <v>-686312</v>
      </c>
      <c r="M38" s="2">
        <f t="shared" si="3"/>
        <v>-2717310</v>
      </c>
      <c r="N38" s="2">
        <f t="shared" si="3"/>
        <v>-6806146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-9574697</v>
      </c>
      <c r="X38" s="2">
        <f t="shared" si="3"/>
        <v>672413</v>
      </c>
      <c r="Y38" s="2">
        <f t="shared" si="3"/>
        <v>-10247110</v>
      </c>
      <c r="Z38" s="34">
        <f>+IF(X38&lt;&gt;0,+(Y38/X38)*100,0)</f>
        <v>-1523.9309769442291</v>
      </c>
      <c r="AA38" s="35">
        <f>+AA17+AA27+AA36</f>
        <v>-756174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-237914</v>
      </c>
      <c r="I39" s="2">
        <f>+H40+I60</f>
        <v>-469292</v>
      </c>
      <c r="J39" s="2">
        <f>+G39</f>
        <v>0</v>
      </c>
      <c r="K39" s="2">
        <f>+I40+K60</f>
        <v>-2768551</v>
      </c>
      <c r="L39" s="2">
        <f>+K40+L60</f>
        <v>-6171075</v>
      </c>
      <c r="M39" s="2">
        <f>+L40+M60</f>
        <v>-6857387</v>
      </c>
      <c r="N39" s="2">
        <f>+K39</f>
        <v>-2768551</v>
      </c>
      <c r="O39" s="2">
        <f>+M40+O60</f>
        <v>-9574697</v>
      </c>
      <c r="P39" s="2">
        <f>+O40+P60</f>
        <v>-9574697</v>
      </c>
      <c r="Q39" s="2">
        <f>+P40+Q60</f>
        <v>-9574697</v>
      </c>
      <c r="R39" s="2">
        <f>+O39</f>
        <v>-9574697</v>
      </c>
      <c r="S39" s="2">
        <f>+Q40+S60</f>
        <v>-9574697</v>
      </c>
      <c r="T39" s="2">
        <f>+S40+T60</f>
        <v>-9574697</v>
      </c>
      <c r="U39" s="2">
        <f>+T40+U60</f>
        <v>-9574697</v>
      </c>
      <c r="V39" s="2">
        <f>+S39</f>
        <v>-9574697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-2980556</v>
      </c>
      <c r="D40" s="43">
        <f t="shared" ref="D40:AA40" si="4">+D38+D39</f>
        <v>0</v>
      </c>
      <c r="E40" s="44">
        <f t="shared" si="4"/>
        <v>-756174</v>
      </c>
      <c r="F40" s="45">
        <f t="shared" si="4"/>
        <v>-756174</v>
      </c>
      <c r="G40" s="45">
        <f t="shared" si="4"/>
        <v>-237914</v>
      </c>
      <c r="H40" s="45">
        <f t="shared" si="4"/>
        <v>-469292</v>
      </c>
      <c r="I40" s="45">
        <f t="shared" si="4"/>
        <v>-2768551</v>
      </c>
      <c r="J40" s="45">
        <f>+I40</f>
        <v>-2768551</v>
      </c>
      <c r="K40" s="45">
        <f t="shared" si="4"/>
        <v>-6171075</v>
      </c>
      <c r="L40" s="45">
        <f t="shared" si="4"/>
        <v>-6857387</v>
      </c>
      <c r="M40" s="45">
        <f t="shared" si="4"/>
        <v>-9574697</v>
      </c>
      <c r="N40" s="45">
        <f>+M40</f>
        <v>-9574697</v>
      </c>
      <c r="O40" s="45">
        <f t="shared" si="4"/>
        <v>-9574697</v>
      </c>
      <c r="P40" s="45">
        <f t="shared" si="4"/>
        <v>-9574697</v>
      </c>
      <c r="Q40" s="45">
        <f t="shared" si="4"/>
        <v>-9574697</v>
      </c>
      <c r="R40" s="45">
        <f>+Q40</f>
        <v>-9574697</v>
      </c>
      <c r="S40" s="45">
        <f t="shared" si="4"/>
        <v>-9574697</v>
      </c>
      <c r="T40" s="45">
        <f t="shared" si="4"/>
        <v>-9574697</v>
      </c>
      <c r="U40" s="45">
        <f t="shared" si="4"/>
        <v>-9574697</v>
      </c>
      <c r="V40" s="45">
        <f>+U40</f>
        <v>-9574697</v>
      </c>
      <c r="W40" s="45">
        <f>+V40</f>
        <v>-9574697</v>
      </c>
      <c r="X40" s="45">
        <f t="shared" si="4"/>
        <v>672413</v>
      </c>
      <c r="Y40" s="45">
        <f t="shared" si="4"/>
        <v>-10247110</v>
      </c>
      <c r="Z40" s="46">
        <f>+IF(X40&lt;&gt;0,+(Y40/X40)*100,0)</f>
        <v>-1523.9309769442291</v>
      </c>
      <c r="AA40" s="47">
        <f t="shared" si="4"/>
        <v>-756174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4580787</v>
      </c>
      <c r="D7" s="18"/>
      <c r="E7" s="19">
        <v>15750000</v>
      </c>
      <c r="F7" s="20">
        <v>15750000</v>
      </c>
      <c r="G7" s="20">
        <v>347031</v>
      </c>
      <c r="H7" s="20">
        <v>341838</v>
      </c>
      <c r="I7" s="20">
        <v>524590</v>
      </c>
      <c r="J7" s="20">
        <v>1213459</v>
      </c>
      <c r="K7" s="20">
        <v>200296</v>
      </c>
      <c r="L7" s="20">
        <v>345782</v>
      </c>
      <c r="M7" s="20">
        <v>658280</v>
      </c>
      <c r="N7" s="20">
        <v>1204358</v>
      </c>
      <c r="O7" s="20"/>
      <c r="P7" s="20"/>
      <c r="Q7" s="20"/>
      <c r="R7" s="20"/>
      <c r="S7" s="20"/>
      <c r="T7" s="20"/>
      <c r="U7" s="20"/>
      <c r="V7" s="20"/>
      <c r="W7" s="20">
        <v>2417817</v>
      </c>
      <c r="X7" s="20">
        <v>7875000</v>
      </c>
      <c r="Y7" s="20">
        <v>-5457183</v>
      </c>
      <c r="Z7" s="21">
        <v>-69.297561904761906</v>
      </c>
      <c r="AA7" s="22">
        <v>15750000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1449</v>
      </c>
      <c r="D9" s="18"/>
      <c r="E9" s="19">
        <v>1785000</v>
      </c>
      <c r="F9" s="20">
        <v>1785000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892500</v>
      </c>
      <c r="Y9" s="20">
        <v>-892500</v>
      </c>
      <c r="Z9" s="21">
        <v>-100</v>
      </c>
      <c r="AA9" s="22">
        <v>1785000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-5281582</v>
      </c>
      <c r="D14" s="18"/>
      <c r="E14" s="19">
        <v>-13865454</v>
      </c>
      <c r="F14" s="20">
        <v>-13865454</v>
      </c>
      <c r="G14" s="20">
        <v>-106597</v>
      </c>
      <c r="H14" s="20">
        <v>-4945</v>
      </c>
      <c r="I14" s="20">
        <v>-298748</v>
      </c>
      <c r="J14" s="20">
        <v>-410290</v>
      </c>
      <c r="K14" s="20">
        <v>-71906</v>
      </c>
      <c r="L14" s="20">
        <v>-292517</v>
      </c>
      <c r="M14" s="20">
        <v>-76676</v>
      </c>
      <c r="N14" s="20">
        <v>-441099</v>
      </c>
      <c r="O14" s="20"/>
      <c r="P14" s="20"/>
      <c r="Q14" s="20"/>
      <c r="R14" s="20"/>
      <c r="S14" s="20"/>
      <c r="T14" s="20"/>
      <c r="U14" s="20"/>
      <c r="V14" s="20"/>
      <c r="W14" s="20">
        <v>-851389</v>
      </c>
      <c r="X14" s="20">
        <v>-6932736</v>
      </c>
      <c r="Y14" s="20">
        <v>6081347</v>
      </c>
      <c r="Z14" s="21">
        <v>-87.71929293139101</v>
      </c>
      <c r="AA14" s="22">
        <v>-13865454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-1000000</v>
      </c>
      <c r="F15" s="20">
        <v>-1000000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-499998</v>
      </c>
      <c r="Y15" s="20">
        <v>499998</v>
      </c>
      <c r="Z15" s="21">
        <v>-100</v>
      </c>
      <c r="AA15" s="22">
        <v>-1000000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-699346</v>
      </c>
      <c r="D17" s="26">
        <f>SUM(D6:D16)</f>
        <v>0</v>
      </c>
      <c r="E17" s="27">
        <f t="shared" si="0"/>
        <v>2669546</v>
      </c>
      <c r="F17" s="28">
        <f t="shared" si="0"/>
        <v>2669546</v>
      </c>
      <c r="G17" s="28">
        <f t="shared" si="0"/>
        <v>240434</v>
      </c>
      <c r="H17" s="28">
        <f t="shared" si="0"/>
        <v>336893</v>
      </c>
      <c r="I17" s="28">
        <f t="shared" si="0"/>
        <v>225842</v>
      </c>
      <c r="J17" s="28">
        <f t="shared" si="0"/>
        <v>803169</v>
      </c>
      <c r="K17" s="28">
        <f t="shared" si="0"/>
        <v>128390</v>
      </c>
      <c r="L17" s="28">
        <f t="shared" si="0"/>
        <v>53265</v>
      </c>
      <c r="M17" s="28">
        <f t="shared" si="0"/>
        <v>581604</v>
      </c>
      <c r="N17" s="28">
        <f t="shared" si="0"/>
        <v>763259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1566428</v>
      </c>
      <c r="X17" s="28">
        <f t="shared" si="0"/>
        <v>1334766</v>
      </c>
      <c r="Y17" s="28">
        <f t="shared" si="0"/>
        <v>231662</v>
      </c>
      <c r="Z17" s="29">
        <f>+IF(X17&lt;&gt;0,+(Y17/X17)*100,0)</f>
        <v>17.356000976950266</v>
      </c>
      <c r="AA17" s="30">
        <f>SUM(AA6:AA16)</f>
        <v>2669546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-18482351</v>
      </c>
      <c r="D26" s="18"/>
      <c r="E26" s="19">
        <v>-19100000</v>
      </c>
      <c r="F26" s="20">
        <v>-19100000</v>
      </c>
      <c r="G26" s="20">
        <v>-6786567</v>
      </c>
      <c r="H26" s="20">
        <v>-2778907</v>
      </c>
      <c r="I26" s="20"/>
      <c r="J26" s="20">
        <v>-9565474</v>
      </c>
      <c r="K26" s="20">
        <v>-3938768</v>
      </c>
      <c r="L26" s="20"/>
      <c r="M26" s="20">
        <v>-2266357</v>
      </c>
      <c r="N26" s="20">
        <v>-6205125</v>
      </c>
      <c r="O26" s="20"/>
      <c r="P26" s="20"/>
      <c r="Q26" s="20"/>
      <c r="R26" s="20"/>
      <c r="S26" s="20"/>
      <c r="T26" s="20"/>
      <c r="U26" s="20"/>
      <c r="V26" s="20"/>
      <c r="W26" s="20">
        <v>-15770599</v>
      </c>
      <c r="X26" s="20">
        <v>-9550002</v>
      </c>
      <c r="Y26" s="20">
        <v>-6220597</v>
      </c>
      <c r="Z26" s="21">
        <v>65.13712771997325</v>
      </c>
      <c r="AA26" s="22">
        <v>-19100000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-18482351</v>
      </c>
      <c r="D27" s="26">
        <f>SUM(D21:D26)</f>
        <v>0</v>
      </c>
      <c r="E27" s="27">
        <f t="shared" si="1"/>
        <v>-19100000</v>
      </c>
      <c r="F27" s="28">
        <f t="shared" si="1"/>
        <v>-19100000</v>
      </c>
      <c r="G27" s="28">
        <f t="shared" si="1"/>
        <v>-6786567</v>
      </c>
      <c r="H27" s="28">
        <f t="shared" si="1"/>
        <v>-2778907</v>
      </c>
      <c r="I27" s="28">
        <f t="shared" si="1"/>
        <v>0</v>
      </c>
      <c r="J27" s="28">
        <f t="shared" si="1"/>
        <v>-9565474</v>
      </c>
      <c r="K27" s="28">
        <f t="shared" si="1"/>
        <v>-3938768</v>
      </c>
      <c r="L27" s="28">
        <f t="shared" si="1"/>
        <v>0</v>
      </c>
      <c r="M27" s="28">
        <f t="shared" si="1"/>
        <v>-2266357</v>
      </c>
      <c r="N27" s="28">
        <f t="shared" si="1"/>
        <v>-6205125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-15770599</v>
      </c>
      <c r="X27" s="28">
        <f t="shared" si="1"/>
        <v>-9550002</v>
      </c>
      <c r="Y27" s="28">
        <f t="shared" si="1"/>
        <v>-6220597</v>
      </c>
      <c r="Z27" s="29">
        <f>+IF(X27&lt;&gt;0,+(Y27/X27)*100,0)</f>
        <v>65.13712771997325</v>
      </c>
      <c r="AA27" s="30">
        <f>SUM(AA21:AA26)</f>
        <v>-19100000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-19181697</v>
      </c>
      <c r="D38" s="32">
        <f>+D17+D27+D36</f>
        <v>0</v>
      </c>
      <c r="E38" s="33">
        <f t="shared" si="3"/>
        <v>-16430454</v>
      </c>
      <c r="F38" s="2">
        <f t="shared" si="3"/>
        <v>-16430454</v>
      </c>
      <c r="G38" s="2">
        <f t="shared" si="3"/>
        <v>-6546133</v>
      </c>
      <c r="H38" s="2">
        <f t="shared" si="3"/>
        <v>-2442014</v>
      </c>
      <c r="I38" s="2">
        <f t="shared" si="3"/>
        <v>225842</v>
      </c>
      <c r="J38" s="2">
        <f t="shared" si="3"/>
        <v>-8762305</v>
      </c>
      <c r="K38" s="2">
        <f t="shared" si="3"/>
        <v>-3810378</v>
      </c>
      <c r="L38" s="2">
        <f t="shared" si="3"/>
        <v>53265</v>
      </c>
      <c r="M38" s="2">
        <f t="shared" si="3"/>
        <v>-1684753</v>
      </c>
      <c r="N38" s="2">
        <f t="shared" si="3"/>
        <v>-5441866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-14204171</v>
      </c>
      <c r="X38" s="2">
        <f t="shared" si="3"/>
        <v>-8215236</v>
      </c>
      <c r="Y38" s="2">
        <f t="shared" si="3"/>
        <v>-5988935</v>
      </c>
      <c r="Z38" s="34">
        <f>+IF(X38&lt;&gt;0,+(Y38/X38)*100,0)</f>
        <v>72.900340294545401</v>
      </c>
      <c r="AA38" s="35">
        <f>+AA17+AA27+AA36</f>
        <v>-16430454</v>
      </c>
    </row>
    <row r="39" spans="1:27" x14ac:dyDescent="0.25">
      <c r="A39" s="23" t="s">
        <v>60</v>
      </c>
      <c r="B39" s="17"/>
      <c r="C39" s="32">
        <v>-40743064</v>
      </c>
      <c r="D39" s="32"/>
      <c r="E39" s="33">
        <v>-25081822</v>
      </c>
      <c r="F39" s="2">
        <v>-25081822</v>
      </c>
      <c r="G39" s="2">
        <v>-59958314</v>
      </c>
      <c r="H39" s="2">
        <f>+G40+H60</f>
        <v>-66504447</v>
      </c>
      <c r="I39" s="2">
        <f>+H40+I60</f>
        <v>-68946461</v>
      </c>
      <c r="J39" s="2">
        <f>+G39</f>
        <v>-59958314</v>
      </c>
      <c r="K39" s="2">
        <f>+I40+K60</f>
        <v>-68720619</v>
      </c>
      <c r="L39" s="2">
        <f>+K40+L60</f>
        <v>-72530997</v>
      </c>
      <c r="M39" s="2">
        <f>+L40+M60</f>
        <v>-72477732</v>
      </c>
      <c r="N39" s="2">
        <f>+K39</f>
        <v>-68720619</v>
      </c>
      <c r="O39" s="2">
        <f>+M40+O60</f>
        <v>-74162485</v>
      </c>
      <c r="P39" s="2">
        <f>+O40+P60</f>
        <v>-74162485</v>
      </c>
      <c r="Q39" s="2">
        <f>+P40+Q60</f>
        <v>-74162485</v>
      </c>
      <c r="R39" s="2">
        <f>+O39</f>
        <v>-74162485</v>
      </c>
      <c r="S39" s="2">
        <f>+Q40+S60</f>
        <v>-74162485</v>
      </c>
      <c r="T39" s="2">
        <f>+S40+T60</f>
        <v>-74162485</v>
      </c>
      <c r="U39" s="2">
        <f>+T40+U60</f>
        <v>-74162485</v>
      </c>
      <c r="V39" s="2">
        <f>+S39</f>
        <v>-74162485</v>
      </c>
      <c r="W39" s="2">
        <f>+G39</f>
        <v>-59958314</v>
      </c>
      <c r="X39" s="2">
        <v>-25081822</v>
      </c>
      <c r="Y39" s="2">
        <f>+W39-X39</f>
        <v>-34876492</v>
      </c>
      <c r="Z39" s="34">
        <f>+IF(X39&lt;&gt;0,+(Y39/X39)*100,0)</f>
        <v>139.05087118471698</v>
      </c>
      <c r="AA39" s="35">
        <v>-25081822</v>
      </c>
    </row>
    <row r="40" spans="1:27" x14ac:dyDescent="0.25">
      <c r="A40" s="41" t="s">
        <v>62</v>
      </c>
      <c r="B40" s="42" t="s">
        <v>61</v>
      </c>
      <c r="C40" s="43">
        <f>+C38+C39</f>
        <v>-59924761</v>
      </c>
      <c r="D40" s="43">
        <f t="shared" ref="D40:AA40" si="4">+D38+D39</f>
        <v>0</v>
      </c>
      <c r="E40" s="44">
        <f t="shared" si="4"/>
        <v>-41512276</v>
      </c>
      <c r="F40" s="45">
        <f t="shared" si="4"/>
        <v>-41512276</v>
      </c>
      <c r="G40" s="45">
        <f t="shared" si="4"/>
        <v>-66504447</v>
      </c>
      <c r="H40" s="45">
        <f t="shared" si="4"/>
        <v>-68946461</v>
      </c>
      <c r="I40" s="45">
        <f t="shared" si="4"/>
        <v>-68720619</v>
      </c>
      <c r="J40" s="45">
        <f>+I40</f>
        <v>-68720619</v>
      </c>
      <c r="K40" s="45">
        <f t="shared" si="4"/>
        <v>-72530997</v>
      </c>
      <c r="L40" s="45">
        <f t="shared" si="4"/>
        <v>-72477732</v>
      </c>
      <c r="M40" s="45">
        <f t="shared" si="4"/>
        <v>-74162485</v>
      </c>
      <c r="N40" s="45">
        <f>+M40</f>
        <v>-74162485</v>
      </c>
      <c r="O40" s="45">
        <f t="shared" si="4"/>
        <v>-74162485</v>
      </c>
      <c r="P40" s="45">
        <f t="shared" si="4"/>
        <v>-74162485</v>
      </c>
      <c r="Q40" s="45">
        <f t="shared" si="4"/>
        <v>-74162485</v>
      </c>
      <c r="R40" s="45">
        <f>+Q40</f>
        <v>-74162485</v>
      </c>
      <c r="S40" s="45">
        <f t="shared" si="4"/>
        <v>-74162485</v>
      </c>
      <c r="T40" s="45">
        <f t="shared" si="4"/>
        <v>-74162485</v>
      </c>
      <c r="U40" s="45">
        <f t="shared" si="4"/>
        <v>-74162485</v>
      </c>
      <c r="V40" s="45">
        <f>+U40</f>
        <v>-74162485</v>
      </c>
      <c r="W40" s="45">
        <f>+V40</f>
        <v>-74162485</v>
      </c>
      <c r="X40" s="45">
        <f t="shared" si="4"/>
        <v>-33297058</v>
      </c>
      <c r="Y40" s="45">
        <f t="shared" si="4"/>
        <v>-40865427</v>
      </c>
      <c r="Z40" s="46">
        <f>+IF(X40&lt;&gt;0,+(Y40/X40)*100,0)</f>
        <v>122.72984297892025</v>
      </c>
      <c r="AA40" s="47">
        <f t="shared" si="4"/>
        <v>-41512276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-59958314</v>
      </c>
      <c r="J60">
        <v>-59958314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5588374</v>
      </c>
      <c r="D7" s="18"/>
      <c r="E7" s="19"/>
      <c r="F7" s="20"/>
      <c r="G7" s="20">
        <v>649245</v>
      </c>
      <c r="H7" s="20">
        <v>890435</v>
      </c>
      <c r="I7" s="20">
        <v>928376</v>
      </c>
      <c r="J7" s="20">
        <v>2468056</v>
      </c>
      <c r="K7" s="20">
        <v>661818</v>
      </c>
      <c r="L7" s="20"/>
      <c r="M7" s="20">
        <v>644072</v>
      </c>
      <c r="N7" s="20">
        <v>1305890</v>
      </c>
      <c r="O7" s="20"/>
      <c r="P7" s="20"/>
      <c r="Q7" s="20"/>
      <c r="R7" s="20"/>
      <c r="S7" s="20"/>
      <c r="T7" s="20"/>
      <c r="U7" s="20"/>
      <c r="V7" s="20"/>
      <c r="W7" s="20">
        <v>3773946</v>
      </c>
      <c r="X7" s="20"/>
      <c r="Y7" s="20">
        <v>3773946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-11723174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-6134800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649245</v>
      </c>
      <c r="H17" s="28">
        <f t="shared" si="0"/>
        <v>890435</v>
      </c>
      <c r="I17" s="28">
        <f t="shared" si="0"/>
        <v>928376</v>
      </c>
      <c r="J17" s="28">
        <f t="shared" si="0"/>
        <v>2468056</v>
      </c>
      <c r="K17" s="28">
        <f t="shared" si="0"/>
        <v>661818</v>
      </c>
      <c r="L17" s="28">
        <f t="shared" si="0"/>
        <v>0</v>
      </c>
      <c r="M17" s="28">
        <f t="shared" si="0"/>
        <v>644072</v>
      </c>
      <c r="N17" s="28">
        <f t="shared" si="0"/>
        <v>1305890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3773946</v>
      </c>
      <c r="X17" s="28">
        <f t="shared" si="0"/>
        <v>0</v>
      </c>
      <c r="Y17" s="28">
        <f t="shared" si="0"/>
        <v>3773946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-6134800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649245</v>
      </c>
      <c r="H38" s="2">
        <f t="shared" si="3"/>
        <v>890435</v>
      </c>
      <c r="I38" s="2">
        <f t="shared" si="3"/>
        <v>928376</v>
      </c>
      <c r="J38" s="2">
        <f t="shared" si="3"/>
        <v>2468056</v>
      </c>
      <c r="K38" s="2">
        <f t="shared" si="3"/>
        <v>661818</v>
      </c>
      <c r="L38" s="2">
        <f t="shared" si="3"/>
        <v>0</v>
      </c>
      <c r="M38" s="2">
        <f t="shared" si="3"/>
        <v>644072</v>
      </c>
      <c r="N38" s="2">
        <f t="shared" si="3"/>
        <v>1305890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3773946</v>
      </c>
      <c r="X38" s="2">
        <f t="shared" si="3"/>
        <v>0</v>
      </c>
      <c r="Y38" s="2">
        <f t="shared" si="3"/>
        <v>3773946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649245</v>
      </c>
      <c r="I39" s="2">
        <f>+H40+I60</f>
        <v>1539680</v>
      </c>
      <c r="J39" s="2">
        <f>+G39</f>
        <v>0</v>
      </c>
      <c r="K39" s="2">
        <f>+I40+K60</f>
        <v>2468056</v>
      </c>
      <c r="L39" s="2">
        <f>+K40+L60</f>
        <v>3129874</v>
      </c>
      <c r="M39" s="2">
        <f>+L40+M60</f>
        <v>3129874</v>
      </c>
      <c r="N39" s="2">
        <f>+K39</f>
        <v>2468056</v>
      </c>
      <c r="O39" s="2">
        <f>+M40+O60</f>
        <v>3773946</v>
      </c>
      <c r="P39" s="2">
        <f>+O40+P60</f>
        <v>3773946</v>
      </c>
      <c r="Q39" s="2">
        <f>+P40+Q60</f>
        <v>3773946</v>
      </c>
      <c r="R39" s="2">
        <f>+O39</f>
        <v>3773946</v>
      </c>
      <c r="S39" s="2">
        <f>+Q40+S60</f>
        <v>3773946</v>
      </c>
      <c r="T39" s="2">
        <f>+S40+T60</f>
        <v>3773946</v>
      </c>
      <c r="U39" s="2">
        <f>+T40+U60</f>
        <v>3773946</v>
      </c>
      <c r="V39" s="2">
        <f>+S39</f>
        <v>3773946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-6134800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649245</v>
      </c>
      <c r="H40" s="45">
        <f t="shared" si="4"/>
        <v>1539680</v>
      </c>
      <c r="I40" s="45">
        <f t="shared" si="4"/>
        <v>2468056</v>
      </c>
      <c r="J40" s="45">
        <f>+I40</f>
        <v>2468056</v>
      </c>
      <c r="K40" s="45">
        <f t="shared" si="4"/>
        <v>3129874</v>
      </c>
      <c r="L40" s="45">
        <f t="shared" si="4"/>
        <v>3129874</v>
      </c>
      <c r="M40" s="45">
        <f t="shared" si="4"/>
        <v>3773946</v>
      </c>
      <c r="N40" s="45">
        <f>+M40</f>
        <v>3773946</v>
      </c>
      <c r="O40" s="45">
        <f t="shared" si="4"/>
        <v>3773946</v>
      </c>
      <c r="P40" s="45">
        <f t="shared" si="4"/>
        <v>3773946</v>
      </c>
      <c r="Q40" s="45">
        <f t="shared" si="4"/>
        <v>3773946</v>
      </c>
      <c r="R40" s="45">
        <f>+Q40</f>
        <v>3773946</v>
      </c>
      <c r="S40" s="45">
        <f t="shared" si="4"/>
        <v>3773946</v>
      </c>
      <c r="T40" s="45">
        <f t="shared" si="4"/>
        <v>3773946</v>
      </c>
      <c r="U40" s="45">
        <f t="shared" si="4"/>
        <v>3773946</v>
      </c>
      <c r="V40" s="45">
        <f>+U40</f>
        <v>3773946</v>
      </c>
      <c r="W40" s="45">
        <f>+V40</f>
        <v>3773946</v>
      </c>
      <c r="X40" s="45">
        <f t="shared" si="4"/>
        <v>0</v>
      </c>
      <c r="Y40" s="45">
        <f t="shared" si="4"/>
        <v>3773946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102830</v>
      </c>
      <c r="D7" s="18"/>
      <c r="E7" s="19">
        <v>40077096</v>
      </c>
      <c r="F7" s="20">
        <v>40077096</v>
      </c>
      <c r="G7" s="20">
        <v>14197</v>
      </c>
      <c r="H7" s="20">
        <v>18193</v>
      </c>
      <c r="I7" s="20">
        <v>11781</v>
      </c>
      <c r="J7" s="20">
        <v>44171</v>
      </c>
      <c r="K7" s="20">
        <v>37733</v>
      </c>
      <c r="L7" s="20">
        <v>39936</v>
      </c>
      <c r="M7" s="20">
        <v>32930</v>
      </c>
      <c r="N7" s="20">
        <v>110599</v>
      </c>
      <c r="O7" s="20"/>
      <c r="P7" s="20"/>
      <c r="Q7" s="20"/>
      <c r="R7" s="20"/>
      <c r="S7" s="20"/>
      <c r="T7" s="20"/>
      <c r="U7" s="20"/>
      <c r="V7" s="20"/>
      <c r="W7" s="20">
        <v>154770</v>
      </c>
      <c r="X7" s="20">
        <v>20038548</v>
      </c>
      <c r="Y7" s="20">
        <v>-19883778</v>
      </c>
      <c r="Z7" s="21">
        <v>-99.227638649267405</v>
      </c>
      <c r="AA7" s="22">
        <v>40077096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59850000</v>
      </c>
      <c r="D9" s="18"/>
      <c r="E9" s="19">
        <v>62058000</v>
      </c>
      <c r="F9" s="20">
        <v>62058000</v>
      </c>
      <c r="G9" s="20">
        <v>25857444</v>
      </c>
      <c r="H9" s="20"/>
      <c r="I9" s="20"/>
      <c r="J9" s="20">
        <v>25857444</v>
      </c>
      <c r="K9" s="20"/>
      <c r="L9" s="20"/>
      <c r="M9" s="20">
        <v>20686000</v>
      </c>
      <c r="N9" s="20">
        <v>20686000</v>
      </c>
      <c r="O9" s="20"/>
      <c r="P9" s="20"/>
      <c r="Q9" s="20"/>
      <c r="R9" s="20"/>
      <c r="S9" s="20"/>
      <c r="T9" s="20"/>
      <c r="U9" s="20"/>
      <c r="V9" s="20"/>
      <c r="W9" s="20">
        <v>46543444</v>
      </c>
      <c r="X9" s="20">
        <v>46544000</v>
      </c>
      <c r="Y9" s="20">
        <v>-556</v>
      </c>
      <c r="Z9" s="21"/>
      <c r="AA9" s="22">
        <v>62058000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-11784205</v>
      </c>
      <c r="D14" s="18"/>
      <c r="E14" s="19">
        <v>-15270084</v>
      </c>
      <c r="F14" s="20">
        <v>-15270084</v>
      </c>
      <c r="G14" s="20">
        <v>-1352635</v>
      </c>
      <c r="H14" s="20">
        <v>-154852</v>
      </c>
      <c r="I14" s="20">
        <v>-587903</v>
      </c>
      <c r="J14" s="20">
        <v>-2095390</v>
      </c>
      <c r="K14" s="20">
        <v>-481540</v>
      </c>
      <c r="L14" s="20">
        <v>-1192295</v>
      </c>
      <c r="M14" s="20">
        <v>-836200</v>
      </c>
      <c r="N14" s="20">
        <v>-2510035</v>
      </c>
      <c r="O14" s="20"/>
      <c r="P14" s="20"/>
      <c r="Q14" s="20"/>
      <c r="R14" s="20"/>
      <c r="S14" s="20"/>
      <c r="T14" s="20"/>
      <c r="U14" s="20"/>
      <c r="V14" s="20"/>
      <c r="W14" s="20">
        <v>-4605425</v>
      </c>
      <c r="X14" s="20">
        <v>-7635042</v>
      </c>
      <c r="Y14" s="20">
        <v>3029617</v>
      </c>
      <c r="Z14" s="21">
        <v>-39.680423499962409</v>
      </c>
      <c r="AA14" s="22">
        <v>-15270084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48168625</v>
      </c>
      <c r="D17" s="26">
        <f>SUM(D6:D16)</f>
        <v>0</v>
      </c>
      <c r="E17" s="27">
        <f t="shared" si="0"/>
        <v>86865012</v>
      </c>
      <c r="F17" s="28">
        <f t="shared" si="0"/>
        <v>86865012</v>
      </c>
      <c r="G17" s="28">
        <f t="shared" si="0"/>
        <v>24519006</v>
      </c>
      <c r="H17" s="28">
        <f t="shared" si="0"/>
        <v>-136659</v>
      </c>
      <c r="I17" s="28">
        <f t="shared" si="0"/>
        <v>-576122</v>
      </c>
      <c r="J17" s="28">
        <f t="shared" si="0"/>
        <v>23806225</v>
      </c>
      <c r="K17" s="28">
        <f t="shared" si="0"/>
        <v>-443807</v>
      </c>
      <c r="L17" s="28">
        <f t="shared" si="0"/>
        <v>-1152359</v>
      </c>
      <c r="M17" s="28">
        <f t="shared" si="0"/>
        <v>19882730</v>
      </c>
      <c r="N17" s="28">
        <f t="shared" si="0"/>
        <v>18286564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42092789</v>
      </c>
      <c r="X17" s="28">
        <f t="shared" si="0"/>
        <v>58947506</v>
      </c>
      <c r="Y17" s="28">
        <f t="shared" si="0"/>
        <v>-16854717</v>
      </c>
      <c r="Z17" s="29">
        <f>+IF(X17&lt;&gt;0,+(Y17/X17)*100,0)</f>
        <v>-28.592756748690945</v>
      </c>
      <c r="AA17" s="30">
        <f>SUM(AA6:AA16)</f>
        <v>86865012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-43661880</v>
      </c>
      <c r="D26" s="18"/>
      <c r="E26" s="19"/>
      <c r="F26" s="20"/>
      <c r="G26" s="20"/>
      <c r="H26" s="20">
        <v>-5569205</v>
      </c>
      <c r="I26" s="20"/>
      <c r="J26" s="20">
        <v>-5569205</v>
      </c>
      <c r="K26" s="20">
        <v>-8643603</v>
      </c>
      <c r="L26" s="20">
        <v>-8305047</v>
      </c>
      <c r="M26" s="20"/>
      <c r="N26" s="20">
        <v>-16948650</v>
      </c>
      <c r="O26" s="20"/>
      <c r="P26" s="20"/>
      <c r="Q26" s="20"/>
      <c r="R26" s="20"/>
      <c r="S26" s="20"/>
      <c r="T26" s="20"/>
      <c r="U26" s="20"/>
      <c r="V26" s="20"/>
      <c r="W26" s="20">
        <v>-22517855</v>
      </c>
      <c r="X26" s="20"/>
      <c r="Y26" s="20">
        <v>-22517855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-43661880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-5569205</v>
      </c>
      <c r="I27" s="28">
        <f t="shared" si="1"/>
        <v>0</v>
      </c>
      <c r="J27" s="28">
        <f t="shared" si="1"/>
        <v>-5569205</v>
      </c>
      <c r="K27" s="28">
        <f t="shared" si="1"/>
        <v>-8643603</v>
      </c>
      <c r="L27" s="28">
        <f t="shared" si="1"/>
        <v>-8305047</v>
      </c>
      <c r="M27" s="28">
        <f t="shared" si="1"/>
        <v>0</v>
      </c>
      <c r="N27" s="28">
        <f t="shared" si="1"/>
        <v>-16948650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-22517855</v>
      </c>
      <c r="X27" s="28">
        <f t="shared" si="1"/>
        <v>0</v>
      </c>
      <c r="Y27" s="28">
        <f t="shared" si="1"/>
        <v>-22517855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4506745</v>
      </c>
      <c r="D38" s="32">
        <f>+D17+D27+D36</f>
        <v>0</v>
      </c>
      <c r="E38" s="33">
        <f t="shared" si="3"/>
        <v>86865012</v>
      </c>
      <c r="F38" s="2">
        <f t="shared" si="3"/>
        <v>86865012</v>
      </c>
      <c r="G38" s="2">
        <f t="shared" si="3"/>
        <v>24519006</v>
      </c>
      <c r="H38" s="2">
        <f t="shared" si="3"/>
        <v>-5705864</v>
      </c>
      <c r="I38" s="2">
        <f t="shared" si="3"/>
        <v>-576122</v>
      </c>
      <c r="J38" s="2">
        <f t="shared" si="3"/>
        <v>18237020</v>
      </c>
      <c r="K38" s="2">
        <f t="shared" si="3"/>
        <v>-9087410</v>
      </c>
      <c r="L38" s="2">
        <f t="shared" si="3"/>
        <v>-9457406</v>
      </c>
      <c r="M38" s="2">
        <f t="shared" si="3"/>
        <v>19882730</v>
      </c>
      <c r="N38" s="2">
        <f t="shared" si="3"/>
        <v>1337914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19574934</v>
      </c>
      <c r="X38" s="2">
        <f t="shared" si="3"/>
        <v>58947506</v>
      </c>
      <c r="Y38" s="2">
        <f t="shared" si="3"/>
        <v>-39372572</v>
      </c>
      <c r="Z38" s="34">
        <f>+IF(X38&lt;&gt;0,+(Y38/X38)*100,0)</f>
        <v>-66.792600182270647</v>
      </c>
      <c r="AA38" s="35">
        <f>+AA17+AA27+AA36</f>
        <v>86865012</v>
      </c>
    </row>
    <row r="39" spans="1:27" x14ac:dyDescent="0.25">
      <c r="A39" s="23" t="s">
        <v>60</v>
      </c>
      <c r="B39" s="17"/>
      <c r="C39" s="32">
        <v>45760931</v>
      </c>
      <c r="D39" s="32"/>
      <c r="E39" s="33">
        <v>4374291</v>
      </c>
      <c r="F39" s="2">
        <v>4374291</v>
      </c>
      <c r="G39" s="2">
        <v>60869977</v>
      </c>
      <c r="H39" s="2">
        <f>+G40+H60</f>
        <v>85388983</v>
      </c>
      <c r="I39" s="2">
        <f>+H40+I60</f>
        <v>79683119</v>
      </c>
      <c r="J39" s="2">
        <f>+G39</f>
        <v>60869977</v>
      </c>
      <c r="K39" s="2">
        <f>+I40+K60</f>
        <v>79106997</v>
      </c>
      <c r="L39" s="2">
        <f>+K40+L60</f>
        <v>70019587</v>
      </c>
      <c r="M39" s="2">
        <f>+L40+M60</f>
        <v>60562181</v>
      </c>
      <c r="N39" s="2">
        <f>+K39</f>
        <v>79106997</v>
      </c>
      <c r="O39" s="2">
        <f>+M40+O60</f>
        <v>80444911</v>
      </c>
      <c r="P39" s="2">
        <f>+O40+P60</f>
        <v>80444911</v>
      </c>
      <c r="Q39" s="2">
        <f>+P40+Q60</f>
        <v>80444911</v>
      </c>
      <c r="R39" s="2">
        <f>+O39</f>
        <v>80444911</v>
      </c>
      <c r="S39" s="2">
        <f>+Q40+S60</f>
        <v>80444911</v>
      </c>
      <c r="T39" s="2">
        <f>+S40+T60</f>
        <v>80444911</v>
      </c>
      <c r="U39" s="2">
        <f>+T40+U60</f>
        <v>80444911</v>
      </c>
      <c r="V39" s="2">
        <f>+S39</f>
        <v>80444911</v>
      </c>
      <c r="W39" s="2">
        <f>+G39</f>
        <v>60869977</v>
      </c>
      <c r="X39" s="2">
        <v>4374291</v>
      </c>
      <c r="Y39" s="2">
        <f>+W39-X39</f>
        <v>56495686</v>
      </c>
      <c r="Z39" s="34">
        <f>+IF(X39&lt;&gt;0,+(Y39/X39)*100,0)</f>
        <v>1291.5392688780878</v>
      </c>
      <c r="AA39" s="35">
        <v>4374291</v>
      </c>
    </row>
    <row r="40" spans="1:27" x14ac:dyDescent="0.25">
      <c r="A40" s="41" t="s">
        <v>62</v>
      </c>
      <c r="B40" s="42" t="s">
        <v>61</v>
      </c>
      <c r="C40" s="43">
        <f>+C38+C39</f>
        <v>50267676</v>
      </c>
      <c r="D40" s="43">
        <f t="shared" ref="D40:AA40" si="4">+D38+D39</f>
        <v>0</v>
      </c>
      <c r="E40" s="44">
        <f t="shared" si="4"/>
        <v>91239303</v>
      </c>
      <c r="F40" s="45">
        <f t="shared" si="4"/>
        <v>91239303</v>
      </c>
      <c r="G40" s="45">
        <f t="shared" si="4"/>
        <v>85388983</v>
      </c>
      <c r="H40" s="45">
        <f t="shared" si="4"/>
        <v>79683119</v>
      </c>
      <c r="I40" s="45">
        <f t="shared" si="4"/>
        <v>79106997</v>
      </c>
      <c r="J40" s="45">
        <f>+I40</f>
        <v>79106997</v>
      </c>
      <c r="K40" s="45">
        <f t="shared" si="4"/>
        <v>70019587</v>
      </c>
      <c r="L40" s="45">
        <f t="shared" si="4"/>
        <v>60562181</v>
      </c>
      <c r="M40" s="45">
        <f t="shared" si="4"/>
        <v>80444911</v>
      </c>
      <c r="N40" s="45">
        <f>+M40</f>
        <v>80444911</v>
      </c>
      <c r="O40" s="45">
        <f t="shared" si="4"/>
        <v>80444911</v>
      </c>
      <c r="P40" s="45">
        <f t="shared" si="4"/>
        <v>80444911</v>
      </c>
      <c r="Q40" s="45">
        <f t="shared" si="4"/>
        <v>80444911</v>
      </c>
      <c r="R40" s="45">
        <f>+Q40</f>
        <v>80444911</v>
      </c>
      <c r="S40" s="45">
        <f t="shared" si="4"/>
        <v>80444911</v>
      </c>
      <c r="T40" s="45">
        <f t="shared" si="4"/>
        <v>80444911</v>
      </c>
      <c r="U40" s="45">
        <f t="shared" si="4"/>
        <v>80444911</v>
      </c>
      <c r="V40" s="45">
        <f>+U40</f>
        <v>80444911</v>
      </c>
      <c r="W40" s="45">
        <f>+V40</f>
        <v>80444911</v>
      </c>
      <c r="X40" s="45">
        <f t="shared" si="4"/>
        <v>63321797</v>
      </c>
      <c r="Y40" s="45">
        <f t="shared" si="4"/>
        <v>17123114</v>
      </c>
      <c r="Z40" s="46">
        <f>+IF(X40&lt;&gt;0,+(Y40/X40)*100,0)</f>
        <v>27.041421455553451</v>
      </c>
      <c r="AA40" s="47">
        <f t="shared" si="4"/>
        <v>91239303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60869977</v>
      </c>
      <c r="J60">
        <v>60869977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18478235</v>
      </c>
      <c r="D7" s="18"/>
      <c r="E7" s="19">
        <v>11014560</v>
      </c>
      <c r="F7" s="20">
        <v>11014560</v>
      </c>
      <c r="G7" s="20">
        <v>1311456</v>
      </c>
      <c r="H7" s="20">
        <v>786999</v>
      </c>
      <c r="I7" s="20">
        <v>3810206</v>
      </c>
      <c r="J7" s="20">
        <v>5908661</v>
      </c>
      <c r="K7" s="20">
        <v>1753815</v>
      </c>
      <c r="L7" s="20">
        <v>2667274</v>
      </c>
      <c r="M7" s="20">
        <v>1328740</v>
      </c>
      <c r="N7" s="20">
        <v>5749829</v>
      </c>
      <c r="O7" s="20"/>
      <c r="P7" s="20"/>
      <c r="Q7" s="20"/>
      <c r="R7" s="20"/>
      <c r="S7" s="20"/>
      <c r="T7" s="20"/>
      <c r="U7" s="20"/>
      <c r="V7" s="20"/>
      <c r="W7" s="20">
        <v>11658490</v>
      </c>
      <c r="X7" s="20">
        <v>5507280</v>
      </c>
      <c r="Y7" s="20">
        <v>6151210</v>
      </c>
      <c r="Z7" s="21">
        <v>111.69234177307128</v>
      </c>
      <c r="AA7" s="22">
        <v>11014560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8301960</v>
      </c>
      <c r="F9" s="20">
        <v>8301960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5534640</v>
      </c>
      <c r="Y9" s="20">
        <v>-5534640</v>
      </c>
      <c r="Z9" s="21">
        <v>-100</v>
      </c>
      <c r="AA9" s="22">
        <v>8301960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108201</v>
      </c>
      <c r="D11" s="18"/>
      <c r="E11" s="19"/>
      <c r="F11" s="20"/>
      <c r="G11" s="20">
        <v>4857</v>
      </c>
      <c r="H11" s="20">
        <v>4287</v>
      </c>
      <c r="I11" s="20">
        <v>291876</v>
      </c>
      <c r="J11" s="20">
        <v>301020</v>
      </c>
      <c r="K11" s="20">
        <v>258705</v>
      </c>
      <c r="L11" s="20">
        <v>17068</v>
      </c>
      <c r="M11" s="20">
        <v>3467</v>
      </c>
      <c r="N11" s="20">
        <v>279240</v>
      </c>
      <c r="O11" s="20"/>
      <c r="P11" s="20"/>
      <c r="Q11" s="20"/>
      <c r="R11" s="20"/>
      <c r="S11" s="20"/>
      <c r="T11" s="20"/>
      <c r="U11" s="20"/>
      <c r="V11" s="20"/>
      <c r="W11" s="20">
        <v>580260</v>
      </c>
      <c r="X11" s="20"/>
      <c r="Y11" s="20">
        <v>580260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-12844806</v>
      </c>
      <c r="D14" s="18"/>
      <c r="E14" s="19"/>
      <c r="F14" s="20"/>
      <c r="G14" s="20">
        <v>-1132688</v>
      </c>
      <c r="H14" s="20">
        <v>-243595</v>
      </c>
      <c r="I14" s="20">
        <v>-327981</v>
      </c>
      <c r="J14" s="20">
        <v>-1704264</v>
      </c>
      <c r="K14" s="20">
        <v>-827272</v>
      </c>
      <c r="L14" s="20">
        <v>-556332</v>
      </c>
      <c r="M14" s="20">
        <v>-79954</v>
      </c>
      <c r="N14" s="20">
        <v>-1463558</v>
      </c>
      <c r="O14" s="20"/>
      <c r="P14" s="20"/>
      <c r="Q14" s="20"/>
      <c r="R14" s="20"/>
      <c r="S14" s="20"/>
      <c r="T14" s="20"/>
      <c r="U14" s="20"/>
      <c r="V14" s="20"/>
      <c r="W14" s="20">
        <v>-3167822</v>
      </c>
      <c r="X14" s="20"/>
      <c r="Y14" s="20">
        <v>-3167822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5741630</v>
      </c>
      <c r="D17" s="26">
        <f>SUM(D6:D16)</f>
        <v>0</v>
      </c>
      <c r="E17" s="27">
        <f t="shared" si="0"/>
        <v>19316520</v>
      </c>
      <c r="F17" s="28">
        <f t="shared" si="0"/>
        <v>19316520</v>
      </c>
      <c r="G17" s="28">
        <f t="shared" si="0"/>
        <v>183625</v>
      </c>
      <c r="H17" s="28">
        <f t="shared" si="0"/>
        <v>547691</v>
      </c>
      <c r="I17" s="28">
        <f t="shared" si="0"/>
        <v>3774101</v>
      </c>
      <c r="J17" s="28">
        <f t="shared" si="0"/>
        <v>4505417</v>
      </c>
      <c r="K17" s="28">
        <f t="shared" si="0"/>
        <v>1185248</v>
      </c>
      <c r="L17" s="28">
        <f t="shared" si="0"/>
        <v>2128010</v>
      </c>
      <c r="M17" s="28">
        <f t="shared" si="0"/>
        <v>1252253</v>
      </c>
      <c r="N17" s="28">
        <f t="shared" si="0"/>
        <v>4565511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9070928</v>
      </c>
      <c r="X17" s="28">
        <f t="shared" si="0"/>
        <v>11041920</v>
      </c>
      <c r="Y17" s="28">
        <f t="shared" si="0"/>
        <v>-1970992</v>
      </c>
      <c r="Z17" s="29">
        <f>+IF(X17&lt;&gt;0,+(Y17/X17)*100,0)</f>
        <v>-17.850084043354776</v>
      </c>
      <c r="AA17" s="30">
        <f>SUM(AA6:AA16)</f>
        <v>19316520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>
        <v>-1998157</v>
      </c>
      <c r="M26" s="20">
        <v>-1067565</v>
      </c>
      <c r="N26" s="20">
        <v>-3065722</v>
      </c>
      <c r="O26" s="20"/>
      <c r="P26" s="20"/>
      <c r="Q26" s="20"/>
      <c r="R26" s="20"/>
      <c r="S26" s="20"/>
      <c r="T26" s="20"/>
      <c r="U26" s="20"/>
      <c r="V26" s="20"/>
      <c r="W26" s="20">
        <v>-3065722</v>
      </c>
      <c r="X26" s="20"/>
      <c r="Y26" s="20">
        <v>-3065722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-1998157</v>
      </c>
      <c r="M27" s="28">
        <f t="shared" si="1"/>
        <v>-1067565</v>
      </c>
      <c r="N27" s="28">
        <f t="shared" si="1"/>
        <v>-3065722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-3065722</v>
      </c>
      <c r="X27" s="28">
        <f t="shared" si="1"/>
        <v>0</v>
      </c>
      <c r="Y27" s="28">
        <f t="shared" si="1"/>
        <v>-3065722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5741630</v>
      </c>
      <c r="D38" s="32">
        <f>+D17+D27+D36</f>
        <v>0</v>
      </c>
      <c r="E38" s="33">
        <f t="shared" si="3"/>
        <v>19316520</v>
      </c>
      <c r="F38" s="2">
        <f t="shared" si="3"/>
        <v>19316520</v>
      </c>
      <c r="G38" s="2">
        <f t="shared" si="3"/>
        <v>183625</v>
      </c>
      <c r="H38" s="2">
        <f t="shared" si="3"/>
        <v>547691</v>
      </c>
      <c r="I38" s="2">
        <f t="shared" si="3"/>
        <v>3774101</v>
      </c>
      <c r="J38" s="2">
        <f t="shared" si="3"/>
        <v>4505417</v>
      </c>
      <c r="K38" s="2">
        <f t="shared" si="3"/>
        <v>1185248</v>
      </c>
      <c r="L38" s="2">
        <f t="shared" si="3"/>
        <v>129853</v>
      </c>
      <c r="M38" s="2">
        <f t="shared" si="3"/>
        <v>184688</v>
      </c>
      <c r="N38" s="2">
        <f t="shared" si="3"/>
        <v>1499789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6005206</v>
      </c>
      <c r="X38" s="2">
        <f t="shared" si="3"/>
        <v>11041920</v>
      </c>
      <c r="Y38" s="2">
        <f t="shared" si="3"/>
        <v>-5036714</v>
      </c>
      <c r="Z38" s="34">
        <f>+IF(X38&lt;&gt;0,+(Y38/X38)*100,0)</f>
        <v>-45.614476467860662</v>
      </c>
      <c r="AA38" s="35">
        <f>+AA17+AA27+AA36</f>
        <v>19316520</v>
      </c>
    </row>
    <row r="39" spans="1:27" x14ac:dyDescent="0.25">
      <c r="A39" s="23" t="s">
        <v>60</v>
      </c>
      <c r="B39" s="17"/>
      <c r="C39" s="32">
        <v>-12803019</v>
      </c>
      <c r="D39" s="32"/>
      <c r="E39" s="33">
        <v>8831147</v>
      </c>
      <c r="F39" s="2">
        <v>8831147</v>
      </c>
      <c r="G39" s="2">
        <v>-8764952</v>
      </c>
      <c r="H39" s="2">
        <f>+G40+H60</f>
        <v>-8581327</v>
      </c>
      <c r="I39" s="2">
        <f>+H40+I60</f>
        <v>-8033636</v>
      </c>
      <c r="J39" s="2">
        <f>+G39</f>
        <v>-8764952</v>
      </c>
      <c r="K39" s="2">
        <f>+I40+K60</f>
        <v>-4259535</v>
      </c>
      <c r="L39" s="2">
        <f>+K40+L60</f>
        <v>-3074287</v>
      </c>
      <c r="M39" s="2">
        <f>+L40+M60</f>
        <v>-2944434</v>
      </c>
      <c r="N39" s="2">
        <f>+K39</f>
        <v>-4259535</v>
      </c>
      <c r="O39" s="2">
        <f>+M40+O60</f>
        <v>-2759746</v>
      </c>
      <c r="P39" s="2">
        <f>+O40+P60</f>
        <v>-2759746</v>
      </c>
      <c r="Q39" s="2">
        <f>+P40+Q60</f>
        <v>-2759746</v>
      </c>
      <c r="R39" s="2">
        <f>+O39</f>
        <v>-2759746</v>
      </c>
      <c r="S39" s="2">
        <f>+Q40+S60</f>
        <v>-2759746</v>
      </c>
      <c r="T39" s="2">
        <f>+S40+T60</f>
        <v>-2759746</v>
      </c>
      <c r="U39" s="2">
        <f>+T40+U60</f>
        <v>-2759746</v>
      </c>
      <c r="V39" s="2">
        <f>+S39</f>
        <v>-2759746</v>
      </c>
      <c r="W39" s="2">
        <f>+G39</f>
        <v>-8764952</v>
      </c>
      <c r="X39" s="2">
        <v>8831147</v>
      </c>
      <c r="Y39" s="2">
        <f>+W39-X39</f>
        <v>-17596099</v>
      </c>
      <c r="Z39" s="34">
        <f>+IF(X39&lt;&gt;0,+(Y39/X39)*100,0)</f>
        <v>-199.2504371176247</v>
      </c>
      <c r="AA39" s="35">
        <v>8831147</v>
      </c>
    </row>
    <row r="40" spans="1:27" x14ac:dyDescent="0.25">
      <c r="A40" s="41" t="s">
        <v>62</v>
      </c>
      <c r="B40" s="42" t="s">
        <v>61</v>
      </c>
      <c r="C40" s="43">
        <f>+C38+C39</f>
        <v>-7061389</v>
      </c>
      <c r="D40" s="43">
        <f t="shared" ref="D40:AA40" si="4">+D38+D39</f>
        <v>0</v>
      </c>
      <c r="E40" s="44">
        <f t="shared" si="4"/>
        <v>28147667</v>
      </c>
      <c r="F40" s="45">
        <f t="shared" si="4"/>
        <v>28147667</v>
      </c>
      <c r="G40" s="45">
        <f t="shared" si="4"/>
        <v>-8581327</v>
      </c>
      <c r="H40" s="45">
        <f t="shared" si="4"/>
        <v>-8033636</v>
      </c>
      <c r="I40" s="45">
        <f t="shared" si="4"/>
        <v>-4259535</v>
      </c>
      <c r="J40" s="45">
        <f>+I40</f>
        <v>-4259535</v>
      </c>
      <c r="K40" s="45">
        <f t="shared" si="4"/>
        <v>-3074287</v>
      </c>
      <c r="L40" s="45">
        <f t="shared" si="4"/>
        <v>-2944434</v>
      </c>
      <c r="M40" s="45">
        <f t="shared" si="4"/>
        <v>-2759746</v>
      </c>
      <c r="N40" s="45">
        <f>+M40</f>
        <v>-2759746</v>
      </c>
      <c r="O40" s="45">
        <f t="shared" si="4"/>
        <v>-2759746</v>
      </c>
      <c r="P40" s="45">
        <f t="shared" si="4"/>
        <v>-2759746</v>
      </c>
      <c r="Q40" s="45">
        <f t="shared" si="4"/>
        <v>-2759746</v>
      </c>
      <c r="R40" s="45">
        <f>+Q40</f>
        <v>-2759746</v>
      </c>
      <c r="S40" s="45">
        <f t="shared" si="4"/>
        <v>-2759746</v>
      </c>
      <c r="T40" s="45">
        <f t="shared" si="4"/>
        <v>-2759746</v>
      </c>
      <c r="U40" s="45">
        <f t="shared" si="4"/>
        <v>-2759746</v>
      </c>
      <c r="V40" s="45">
        <f>+U40</f>
        <v>-2759746</v>
      </c>
      <c r="W40" s="45">
        <f>+V40</f>
        <v>-2759746</v>
      </c>
      <c r="X40" s="45">
        <f t="shared" si="4"/>
        <v>19873067</v>
      </c>
      <c r="Y40" s="45">
        <f t="shared" si="4"/>
        <v>-22632813</v>
      </c>
      <c r="Z40" s="46">
        <f>+IF(X40&lt;&gt;0,+(Y40/X40)*100,0)</f>
        <v>-113.88686507221055</v>
      </c>
      <c r="AA40" s="47">
        <f t="shared" si="4"/>
        <v>28147667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-8764952</v>
      </c>
      <c r="J60">
        <v>-8764952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5100432</v>
      </c>
      <c r="D7" s="18"/>
      <c r="E7" s="19">
        <v>11771396</v>
      </c>
      <c r="F7" s="20">
        <v>11771396</v>
      </c>
      <c r="G7" s="20"/>
      <c r="H7" s="20">
        <v>255383</v>
      </c>
      <c r="I7" s="20">
        <v>461608</v>
      </c>
      <c r="J7" s="20">
        <v>716991</v>
      </c>
      <c r="K7" s="20">
        <v>483572</v>
      </c>
      <c r="L7" s="20">
        <v>451776</v>
      </c>
      <c r="M7" s="20">
        <v>412979</v>
      </c>
      <c r="N7" s="20">
        <v>1348327</v>
      </c>
      <c r="O7" s="20"/>
      <c r="P7" s="20"/>
      <c r="Q7" s="20"/>
      <c r="R7" s="20"/>
      <c r="S7" s="20"/>
      <c r="T7" s="20"/>
      <c r="U7" s="20"/>
      <c r="V7" s="20"/>
      <c r="W7" s="20">
        <v>2065318</v>
      </c>
      <c r="X7" s="20">
        <v>5995718</v>
      </c>
      <c r="Y7" s="20">
        <v>-3930400</v>
      </c>
      <c r="Z7" s="21">
        <v>-65.553449978801538</v>
      </c>
      <c r="AA7" s="22">
        <v>11771396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2964085</v>
      </c>
      <c r="F9" s="20">
        <v>2964085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1482042</v>
      </c>
      <c r="Y9" s="20">
        <v>-1482042</v>
      </c>
      <c r="Z9" s="21">
        <v>-100</v>
      </c>
      <c r="AA9" s="22">
        <v>2964085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7678312</v>
      </c>
      <c r="F11" s="20">
        <v>7678312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3839154</v>
      </c>
      <c r="Y11" s="20">
        <v>-3839154</v>
      </c>
      <c r="Z11" s="21">
        <v>-100</v>
      </c>
      <c r="AA11" s="22">
        <v>7678312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-3817</v>
      </c>
      <c r="D14" s="18"/>
      <c r="E14" s="19">
        <v>-13379334</v>
      </c>
      <c r="F14" s="20">
        <v>-13379334</v>
      </c>
      <c r="G14" s="20"/>
      <c r="H14" s="20">
        <v>-48733</v>
      </c>
      <c r="I14" s="20">
        <v>-56591</v>
      </c>
      <c r="J14" s="20">
        <v>-105324</v>
      </c>
      <c r="K14" s="20">
        <v>-25087</v>
      </c>
      <c r="L14" s="20">
        <v>-77907</v>
      </c>
      <c r="M14" s="20">
        <v>-131307</v>
      </c>
      <c r="N14" s="20">
        <v>-234301</v>
      </c>
      <c r="O14" s="20"/>
      <c r="P14" s="20"/>
      <c r="Q14" s="20"/>
      <c r="R14" s="20"/>
      <c r="S14" s="20"/>
      <c r="T14" s="20"/>
      <c r="U14" s="20"/>
      <c r="V14" s="20"/>
      <c r="W14" s="20">
        <v>-339625</v>
      </c>
      <c r="X14" s="20">
        <v>-6760651</v>
      </c>
      <c r="Y14" s="20">
        <v>6421026</v>
      </c>
      <c r="Z14" s="21">
        <v>-94.976445315695187</v>
      </c>
      <c r="AA14" s="22">
        <v>-13379334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5096615</v>
      </c>
      <c r="D17" s="26">
        <f>SUM(D6:D16)</f>
        <v>0</v>
      </c>
      <c r="E17" s="27">
        <f t="shared" si="0"/>
        <v>9034459</v>
      </c>
      <c r="F17" s="28">
        <f t="shared" si="0"/>
        <v>9034459</v>
      </c>
      <c r="G17" s="28">
        <f t="shared" si="0"/>
        <v>0</v>
      </c>
      <c r="H17" s="28">
        <f t="shared" si="0"/>
        <v>206650</v>
      </c>
      <c r="I17" s="28">
        <f t="shared" si="0"/>
        <v>405017</v>
      </c>
      <c r="J17" s="28">
        <f t="shared" si="0"/>
        <v>611667</v>
      </c>
      <c r="K17" s="28">
        <f t="shared" si="0"/>
        <v>458485</v>
      </c>
      <c r="L17" s="28">
        <f t="shared" si="0"/>
        <v>373869</v>
      </c>
      <c r="M17" s="28">
        <f t="shared" si="0"/>
        <v>281672</v>
      </c>
      <c r="N17" s="28">
        <f t="shared" si="0"/>
        <v>1114026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1725693</v>
      </c>
      <c r="X17" s="28">
        <f t="shared" si="0"/>
        <v>4556263</v>
      </c>
      <c r="Y17" s="28">
        <f t="shared" si="0"/>
        <v>-2830570</v>
      </c>
      <c r="Z17" s="29">
        <f>+IF(X17&lt;&gt;0,+(Y17/X17)*100,0)</f>
        <v>-62.124815885298979</v>
      </c>
      <c r="AA17" s="30">
        <f>SUM(AA6:AA16)</f>
        <v>9034459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-18939141</v>
      </c>
      <c r="D26" s="18"/>
      <c r="E26" s="19">
        <v>-36919822</v>
      </c>
      <c r="F26" s="20">
        <v>-36919822</v>
      </c>
      <c r="G26" s="20"/>
      <c r="H26" s="20">
        <v>-2965053</v>
      </c>
      <c r="I26" s="20">
        <v>-4315236</v>
      </c>
      <c r="J26" s="20">
        <v>-7280289</v>
      </c>
      <c r="K26" s="20">
        <v>-5199237</v>
      </c>
      <c r="L26" s="20">
        <v>-3244977</v>
      </c>
      <c r="M26" s="20">
        <v>-1838431</v>
      </c>
      <c r="N26" s="20">
        <v>-10282645</v>
      </c>
      <c r="O26" s="20"/>
      <c r="P26" s="20"/>
      <c r="Q26" s="20"/>
      <c r="R26" s="20"/>
      <c r="S26" s="20"/>
      <c r="T26" s="20"/>
      <c r="U26" s="20"/>
      <c r="V26" s="20"/>
      <c r="W26" s="20">
        <v>-17562934</v>
      </c>
      <c r="X26" s="20">
        <v>-18459906</v>
      </c>
      <c r="Y26" s="20">
        <v>896972</v>
      </c>
      <c r="Z26" s="21">
        <v>-4.859027992883604</v>
      </c>
      <c r="AA26" s="22">
        <v>-36919822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-18939141</v>
      </c>
      <c r="D27" s="26">
        <f>SUM(D21:D26)</f>
        <v>0</v>
      </c>
      <c r="E27" s="27">
        <f t="shared" si="1"/>
        <v>-36919822</v>
      </c>
      <c r="F27" s="28">
        <f t="shared" si="1"/>
        <v>-36919822</v>
      </c>
      <c r="G27" s="28">
        <f t="shared" si="1"/>
        <v>0</v>
      </c>
      <c r="H27" s="28">
        <f t="shared" si="1"/>
        <v>-2965053</v>
      </c>
      <c r="I27" s="28">
        <f t="shared" si="1"/>
        <v>-4315236</v>
      </c>
      <c r="J27" s="28">
        <f t="shared" si="1"/>
        <v>-7280289</v>
      </c>
      <c r="K27" s="28">
        <f t="shared" si="1"/>
        <v>-5199237</v>
      </c>
      <c r="L27" s="28">
        <f t="shared" si="1"/>
        <v>-3244977</v>
      </c>
      <c r="M27" s="28">
        <f t="shared" si="1"/>
        <v>-1838431</v>
      </c>
      <c r="N27" s="28">
        <f t="shared" si="1"/>
        <v>-10282645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-17562934</v>
      </c>
      <c r="X27" s="28">
        <f t="shared" si="1"/>
        <v>-18459906</v>
      </c>
      <c r="Y27" s="28">
        <f t="shared" si="1"/>
        <v>896972</v>
      </c>
      <c r="Z27" s="29">
        <f>+IF(X27&lt;&gt;0,+(Y27/X27)*100,0)</f>
        <v>-4.859027992883604</v>
      </c>
      <c r="AA27" s="30">
        <f>SUM(AA21:AA26)</f>
        <v>-36919822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-13842526</v>
      </c>
      <c r="D38" s="32">
        <f>+D17+D27+D36</f>
        <v>0</v>
      </c>
      <c r="E38" s="33">
        <f t="shared" si="3"/>
        <v>-27885363</v>
      </c>
      <c r="F38" s="2">
        <f t="shared" si="3"/>
        <v>-27885363</v>
      </c>
      <c r="G38" s="2">
        <f t="shared" si="3"/>
        <v>0</v>
      </c>
      <c r="H38" s="2">
        <f t="shared" si="3"/>
        <v>-2758403</v>
      </c>
      <c r="I38" s="2">
        <f t="shared" si="3"/>
        <v>-3910219</v>
      </c>
      <c r="J38" s="2">
        <f t="shared" si="3"/>
        <v>-6668622</v>
      </c>
      <c r="K38" s="2">
        <f t="shared" si="3"/>
        <v>-4740752</v>
      </c>
      <c r="L38" s="2">
        <f t="shared" si="3"/>
        <v>-2871108</v>
      </c>
      <c r="M38" s="2">
        <f t="shared" si="3"/>
        <v>-1556759</v>
      </c>
      <c r="N38" s="2">
        <f t="shared" si="3"/>
        <v>-9168619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-15837241</v>
      </c>
      <c r="X38" s="2">
        <f t="shared" si="3"/>
        <v>-13903643</v>
      </c>
      <c r="Y38" s="2">
        <f t="shared" si="3"/>
        <v>-1933598</v>
      </c>
      <c r="Z38" s="34">
        <f>+IF(X38&lt;&gt;0,+(Y38/X38)*100,0)</f>
        <v>13.907132109188938</v>
      </c>
      <c r="AA38" s="35">
        <f>+AA17+AA27+AA36</f>
        <v>-27885363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-2758403</v>
      </c>
      <c r="J39" s="2">
        <f>+G39</f>
        <v>0</v>
      </c>
      <c r="K39" s="2">
        <f>+I40+K60</f>
        <v>-6668622</v>
      </c>
      <c r="L39" s="2">
        <f>+K40+L60</f>
        <v>-11409374</v>
      </c>
      <c r="M39" s="2">
        <f>+L40+M60</f>
        <v>-14280482</v>
      </c>
      <c r="N39" s="2">
        <f>+K39</f>
        <v>-6668622</v>
      </c>
      <c r="O39" s="2">
        <f>+M40+O60</f>
        <v>-15837241</v>
      </c>
      <c r="P39" s="2">
        <f>+O40+P60</f>
        <v>-15837241</v>
      </c>
      <c r="Q39" s="2">
        <f>+P40+Q60</f>
        <v>-15837241</v>
      </c>
      <c r="R39" s="2">
        <f>+O39</f>
        <v>-15837241</v>
      </c>
      <c r="S39" s="2">
        <f>+Q40+S60</f>
        <v>-15837241</v>
      </c>
      <c r="T39" s="2">
        <f>+S40+T60</f>
        <v>-15837241</v>
      </c>
      <c r="U39" s="2">
        <f>+T40+U60</f>
        <v>-15837241</v>
      </c>
      <c r="V39" s="2">
        <f>+S39</f>
        <v>-15837241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-13842526</v>
      </c>
      <c r="D40" s="43">
        <f t="shared" ref="D40:AA40" si="4">+D38+D39</f>
        <v>0</v>
      </c>
      <c r="E40" s="44">
        <f t="shared" si="4"/>
        <v>-27885363</v>
      </c>
      <c r="F40" s="45">
        <f t="shared" si="4"/>
        <v>-27885363</v>
      </c>
      <c r="G40" s="45">
        <f t="shared" si="4"/>
        <v>0</v>
      </c>
      <c r="H40" s="45">
        <f t="shared" si="4"/>
        <v>-2758403</v>
      </c>
      <c r="I40" s="45">
        <f t="shared" si="4"/>
        <v>-6668622</v>
      </c>
      <c r="J40" s="45">
        <f>+I40</f>
        <v>-6668622</v>
      </c>
      <c r="K40" s="45">
        <f t="shared" si="4"/>
        <v>-11409374</v>
      </c>
      <c r="L40" s="45">
        <f t="shared" si="4"/>
        <v>-14280482</v>
      </c>
      <c r="M40" s="45">
        <f t="shared" si="4"/>
        <v>-15837241</v>
      </c>
      <c r="N40" s="45">
        <f>+M40</f>
        <v>-15837241</v>
      </c>
      <c r="O40" s="45">
        <f t="shared" si="4"/>
        <v>-15837241</v>
      </c>
      <c r="P40" s="45">
        <f t="shared" si="4"/>
        <v>-15837241</v>
      </c>
      <c r="Q40" s="45">
        <f t="shared" si="4"/>
        <v>-15837241</v>
      </c>
      <c r="R40" s="45">
        <f>+Q40</f>
        <v>-15837241</v>
      </c>
      <c r="S40" s="45">
        <f t="shared" si="4"/>
        <v>-15837241</v>
      </c>
      <c r="T40" s="45">
        <f t="shared" si="4"/>
        <v>-15837241</v>
      </c>
      <c r="U40" s="45">
        <f t="shared" si="4"/>
        <v>-15837241</v>
      </c>
      <c r="V40" s="45">
        <f>+U40</f>
        <v>-15837241</v>
      </c>
      <c r="W40" s="45">
        <f>+V40</f>
        <v>-15837241</v>
      </c>
      <c r="X40" s="45">
        <f t="shared" si="4"/>
        <v>-13903643</v>
      </c>
      <c r="Y40" s="45">
        <f t="shared" si="4"/>
        <v>-1933598</v>
      </c>
      <c r="Z40" s="46">
        <f>+IF(X40&lt;&gt;0,+(Y40/X40)*100,0)</f>
        <v>13.907132109188938</v>
      </c>
      <c r="AA40" s="47">
        <f t="shared" si="4"/>
        <v>-27885363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20970632</v>
      </c>
      <c r="F7" s="20">
        <v>20970632</v>
      </c>
      <c r="G7" s="20"/>
      <c r="H7" s="20">
        <v>340024</v>
      </c>
      <c r="I7" s="20">
        <v>324155</v>
      </c>
      <c r="J7" s="20">
        <v>664179</v>
      </c>
      <c r="K7" s="20">
        <v>412586</v>
      </c>
      <c r="L7" s="20">
        <v>378140</v>
      </c>
      <c r="M7" s="20">
        <v>335187</v>
      </c>
      <c r="N7" s="20">
        <v>1125913</v>
      </c>
      <c r="O7" s="20"/>
      <c r="P7" s="20"/>
      <c r="Q7" s="20"/>
      <c r="R7" s="20"/>
      <c r="S7" s="20"/>
      <c r="T7" s="20"/>
      <c r="U7" s="20"/>
      <c r="V7" s="20"/>
      <c r="W7" s="20">
        <v>1790092</v>
      </c>
      <c r="X7" s="20">
        <v>10485318</v>
      </c>
      <c r="Y7" s="20">
        <v>-8695226</v>
      </c>
      <c r="Z7" s="21">
        <v>-82.927632714620586</v>
      </c>
      <c r="AA7" s="22">
        <v>20970632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7659703</v>
      </c>
      <c r="F9" s="20">
        <v>7659703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5438389</v>
      </c>
      <c r="Y9" s="20">
        <v>-5438389</v>
      </c>
      <c r="Z9" s="21">
        <v>-100</v>
      </c>
      <c r="AA9" s="22">
        <v>7659703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-18428520</v>
      </c>
      <c r="F14" s="20">
        <v>-18428520</v>
      </c>
      <c r="G14" s="20"/>
      <c r="H14" s="20">
        <v>-814400</v>
      </c>
      <c r="I14" s="20">
        <v>-364772</v>
      </c>
      <c r="J14" s="20">
        <v>-1179172</v>
      </c>
      <c r="K14" s="20">
        <v>-1031630</v>
      </c>
      <c r="L14" s="20">
        <v>-276923</v>
      </c>
      <c r="M14" s="20">
        <v>-1278791</v>
      </c>
      <c r="N14" s="20">
        <v>-2587344</v>
      </c>
      <c r="O14" s="20"/>
      <c r="P14" s="20"/>
      <c r="Q14" s="20"/>
      <c r="R14" s="20"/>
      <c r="S14" s="20"/>
      <c r="T14" s="20"/>
      <c r="U14" s="20"/>
      <c r="V14" s="20"/>
      <c r="W14" s="20">
        <v>-3766516</v>
      </c>
      <c r="X14" s="20">
        <v>-9214260</v>
      </c>
      <c r="Y14" s="20">
        <v>5447744</v>
      </c>
      <c r="Z14" s="21">
        <v>-59.122968095104767</v>
      </c>
      <c r="AA14" s="22">
        <v>-18428520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10201815</v>
      </c>
      <c r="F17" s="28">
        <f t="shared" si="0"/>
        <v>10201815</v>
      </c>
      <c r="G17" s="28">
        <f t="shared" si="0"/>
        <v>0</v>
      </c>
      <c r="H17" s="28">
        <f t="shared" si="0"/>
        <v>-474376</v>
      </c>
      <c r="I17" s="28">
        <f t="shared" si="0"/>
        <v>-40617</v>
      </c>
      <c r="J17" s="28">
        <f t="shared" si="0"/>
        <v>-514993</v>
      </c>
      <c r="K17" s="28">
        <f t="shared" si="0"/>
        <v>-619044</v>
      </c>
      <c r="L17" s="28">
        <f t="shared" si="0"/>
        <v>101217</v>
      </c>
      <c r="M17" s="28">
        <f t="shared" si="0"/>
        <v>-943604</v>
      </c>
      <c r="N17" s="28">
        <f t="shared" si="0"/>
        <v>-1461431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-1976424</v>
      </c>
      <c r="X17" s="28">
        <f t="shared" si="0"/>
        <v>6709447</v>
      </c>
      <c r="Y17" s="28">
        <f t="shared" si="0"/>
        <v>-8685871</v>
      </c>
      <c r="Z17" s="29">
        <f>+IF(X17&lt;&gt;0,+(Y17/X17)*100,0)</f>
        <v>-129.45733083516421</v>
      </c>
      <c r="AA17" s="30">
        <f>SUM(AA6:AA16)</f>
        <v>10201815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-12384000</v>
      </c>
      <c r="F26" s="20">
        <v>-12384000</v>
      </c>
      <c r="G26" s="20"/>
      <c r="H26" s="20"/>
      <c r="I26" s="20">
        <v>-726043</v>
      </c>
      <c r="J26" s="20">
        <v>-726043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-726043</v>
      </c>
      <c r="X26" s="20">
        <v>-6192000</v>
      </c>
      <c r="Y26" s="20">
        <v>5465957</v>
      </c>
      <c r="Z26" s="21">
        <v>-88.274499354005158</v>
      </c>
      <c r="AA26" s="22">
        <v>-12384000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-12384000</v>
      </c>
      <c r="F27" s="28">
        <f t="shared" si="1"/>
        <v>-12384000</v>
      </c>
      <c r="G27" s="28">
        <f t="shared" si="1"/>
        <v>0</v>
      </c>
      <c r="H27" s="28">
        <f t="shared" si="1"/>
        <v>0</v>
      </c>
      <c r="I27" s="28">
        <f t="shared" si="1"/>
        <v>-726043</v>
      </c>
      <c r="J27" s="28">
        <f t="shared" si="1"/>
        <v>-726043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-726043</v>
      </c>
      <c r="X27" s="28">
        <f t="shared" si="1"/>
        <v>-6192000</v>
      </c>
      <c r="Y27" s="28">
        <f t="shared" si="1"/>
        <v>5465957</v>
      </c>
      <c r="Z27" s="29">
        <f>+IF(X27&lt;&gt;0,+(Y27/X27)*100,0)</f>
        <v>-88.274499354005158</v>
      </c>
      <c r="AA27" s="30">
        <f>SUM(AA21:AA26)</f>
        <v>-12384000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-2182185</v>
      </c>
      <c r="F38" s="2">
        <f t="shared" si="3"/>
        <v>-2182185</v>
      </c>
      <c r="G38" s="2">
        <f t="shared" si="3"/>
        <v>0</v>
      </c>
      <c r="H38" s="2">
        <f t="shared" si="3"/>
        <v>-474376</v>
      </c>
      <c r="I38" s="2">
        <f t="shared" si="3"/>
        <v>-766660</v>
      </c>
      <c r="J38" s="2">
        <f t="shared" si="3"/>
        <v>-1241036</v>
      </c>
      <c r="K38" s="2">
        <f t="shared" si="3"/>
        <v>-619044</v>
      </c>
      <c r="L38" s="2">
        <f t="shared" si="3"/>
        <v>101217</v>
      </c>
      <c r="M38" s="2">
        <f t="shared" si="3"/>
        <v>-943604</v>
      </c>
      <c r="N38" s="2">
        <f t="shared" si="3"/>
        <v>-1461431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-2702467</v>
      </c>
      <c r="X38" s="2">
        <f t="shared" si="3"/>
        <v>517447</v>
      </c>
      <c r="Y38" s="2">
        <f t="shared" si="3"/>
        <v>-3219914</v>
      </c>
      <c r="Z38" s="34">
        <f>+IF(X38&lt;&gt;0,+(Y38/X38)*100,0)</f>
        <v>-622.26933386414453</v>
      </c>
      <c r="AA38" s="35">
        <f>+AA17+AA27+AA36</f>
        <v>-2182185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525418</v>
      </c>
      <c r="I39" s="2">
        <f>+H40+I60</f>
        <v>51042</v>
      </c>
      <c r="J39" s="2">
        <f>+G39</f>
        <v>0</v>
      </c>
      <c r="K39" s="2">
        <f>+I40+K60</f>
        <v>-715618</v>
      </c>
      <c r="L39" s="2">
        <f>+K40+L60</f>
        <v>-1334662</v>
      </c>
      <c r="M39" s="2">
        <f>+L40+M60</f>
        <v>-1233445</v>
      </c>
      <c r="N39" s="2">
        <f>+K39</f>
        <v>-715618</v>
      </c>
      <c r="O39" s="2">
        <f>+M40+O60</f>
        <v>-2177049</v>
      </c>
      <c r="P39" s="2">
        <f>+O40+P60</f>
        <v>-2177049</v>
      </c>
      <c r="Q39" s="2">
        <f>+P40+Q60</f>
        <v>-2177049</v>
      </c>
      <c r="R39" s="2">
        <f>+O39</f>
        <v>-2177049</v>
      </c>
      <c r="S39" s="2">
        <f>+Q40+S60</f>
        <v>-2177049</v>
      </c>
      <c r="T39" s="2">
        <f>+S40+T60</f>
        <v>-2177049</v>
      </c>
      <c r="U39" s="2">
        <f>+T40+U60</f>
        <v>-2177049</v>
      </c>
      <c r="V39" s="2">
        <f>+S39</f>
        <v>-2177049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-2182185</v>
      </c>
      <c r="F40" s="45">
        <f t="shared" si="4"/>
        <v>-2182185</v>
      </c>
      <c r="G40" s="45">
        <f t="shared" si="4"/>
        <v>0</v>
      </c>
      <c r="H40" s="45">
        <f t="shared" si="4"/>
        <v>51042</v>
      </c>
      <c r="I40" s="45">
        <f t="shared" si="4"/>
        <v>-715618</v>
      </c>
      <c r="J40" s="45">
        <f>+I40</f>
        <v>-715618</v>
      </c>
      <c r="K40" s="45">
        <f t="shared" si="4"/>
        <v>-1334662</v>
      </c>
      <c r="L40" s="45">
        <f t="shared" si="4"/>
        <v>-1233445</v>
      </c>
      <c r="M40" s="45">
        <f t="shared" si="4"/>
        <v>-2177049</v>
      </c>
      <c r="N40" s="45">
        <f>+M40</f>
        <v>-2177049</v>
      </c>
      <c r="O40" s="45">
        <f t="shared" si="4"/>
        <v>-2177049</v>
      </c>
      <c r="P40" s="45">
        <f t="shared" si="4"/>
        <v>-2177049</v>
      </c>
      <c r="Q40" s="45">
        <f t="shared" si="4"/>
        <v>-2177049</v>
      </c>
      <c r="R40" s="45">
        <f>+Q40</f>
        <v>-2177049</v>
      </c>
      <c r="S40" s="45">
        <f t="shared" si="4"/>
        <v>-2177049</v>
      </c>
      <c r="T40" s="45">
        <f t="shared" si="4"/>
        <v>-2177049</v>
      </c>
      <c r="U40" s="45">
        <f t="shared" si="4"/>
        <v>-2177049</v>
      </c>
      <c r="V40" s="45">
        <f>+U40</f>
        <v>-2177049</v>
      </c>
      <c r="W40" s="45">
        <f>+V40</f>
        <v>-2177049</v>
      </c>
      <c r="X40" s="45">
        <f t="shared" si="4"/>
        <v>517447</v>
      </c>
      <c r="Y40" s="45">
        <f t="shared" si="4"/>
        <v>-3219914</v>
      </c>
      <c r="Z40" s="46">
        <f>+IF(X40&lt;&gt;0,+(Y40/X40)*100,0)</f>
        <v>-622.26933386414453</v>
      </c>
      <c r="AA40" s="47">
        <f t="shared" si="4"/>
        <v>-2182185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525418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8233032</v>
      </c>
      <c r="F6" s="20">
        <v>8233032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4116516</v>
      </c>
      <c r="Y6" s="20">
        <v>-4116516</v>
      </c>
      <c r="Z6" s="21">
        <v>-100</v>
      </c>
      <c r="AA6" s="22">
        <v>8233032</v>
      </c>
    </row>
    <row r="7" spans="1:27" x14ac:dyDescent="0.25">
      <c r="A7" s="23" t="s">
        <v>35</v>
      </c>
      <c r="B7" s="17" t="s">
        <v>32</v>
      </c>
      <c r="C7" s="18">
        <v>35876528</v>
      </c>
      <c r="D7" s="18"/>
      <c r="E7" s="19">
        <v>149710207</v>
      </c>
      <c r="F7" s="20">
        <v>149710207</v>
      </c>
      <c r="G7" s="20">
        <v>2260264</v>
      </c>
      <c r="H7" s="20">
        <v>2520263</v>
      </c>
      <c r="I7" s="20">
        <v>5924417</v>
      </c>
      <c r="J7" s="20">
        <v>10704944</v>
      </c>
      <c r="K7" s="20">
        <v>3548005</v>
      </c>
      <c r="L7" s="20">
        <v>3390016</v>
      </c>
      <c r="M7" s="20">
        <v>3397275</v>
      </c>
      <c r="N7" s="20">
        <v>10335296</v>
      </c>
      <c r="O7" s="20"/>
      <c r="P7" s="20"/>
      <c r="Q7" s="20"/>
      <c r="R7" s="20"/>
      <c r="S7" s="20"/>
      <c r="T7" s="20"/>
      <c r="U7" s="20"/>
      <c r="V7" s="20"/>
      <c r="W7" s="20">
        <v>21040240</v>
      </c>
      <c r="X7" s="20">
        <v>74965124</v>
      </c>
      <c r="Y7" s="20">
        <v>-53924884</v>
      </c>
      <c r="Z7" s="21">
        <v>-71.933295274746683</v>
      </c>
      <c r="AA7" s="22">
        <v>149710207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52672</v>
      </c>
      <c r="F8" s="20">
        <v>52672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26334</v>
      </c>
      <c r="Y8" s="20">
        <v>-26334</v>
      </c>
      <c r="Z8" s="21">
        <v>-100</v>
      </c>
      <c r="AA8" s="22">
        <v>52672</v>
      </c>
    </row>
    <row r="9" spans="1:27" x14ac:dyDescent="0.25">
      <c r="A9" s="23" t="s">
        <v>37</v>
      </c>
      <c r="B9" s="17" t="s">
        <v>6</v>
      </c>
      <c r="C9" s="18">
        <v>61360267</v>
      </c>
      <c r="D9" s="18"/>
      <c r="E9" s="19">
        <v>85865044</v>
      </c>
      <c r="F9" s="20">
        <v>85865044</v>
      </c>
      <c r="G9" s="20">
        <v>25857444</v>
      </c>
      <c r="H9" s="20"/>
      <c r="I9" s="20"/>
      <c r="J9" s="20">
        <v>25857444</v>
      </c>
      <c r="K9" s="20"/>
      <c r="L9" s="20"/>
      <c r="M9" s="20">
        <v>20686000</v>
      </c>
      <c r="N9" s="20">
        <v>20686000</v>
      </c>
      <c r="O9" s="20"/>
      <c r="P9" s="20"/>
      <c r="Q9" s="20"/>
      <c r="R9" s="20"/>
      <c r="S9" s="20"/>
      <c r="T9" s="20"/>
      <c r="U9" s="20"/>
      <c r="V9" s="20"/>
      <c r="W9" s="20">
        <v>46543444</v>
      </c>
      <c r="X9" s="20">
        <v>61439721</v>
      </c>
      <c r="Y9" s="20">
        <v>-14896277</v>
      </c>
      <c r="Z9" s="21">
        <v>-24.245352611545876</v>
      </c>
      <c r="AA9" s="22">
        <v>85865044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108201</v>
      </c>
      <c r="D11" s="18"/>
      <c r="E11" s="19">
        <v>28452268</v>
      </c>
      <c r="F11" s="20">
        <v>28452268</v>
      </c>
      <c r="G11" s="20">
        <v>4857</v>
      </c>
      <c r="H11" s="20">
        <v>4287</v>
      </c>
      <c r="I11" s="20">
        <v>291876</v>
      </c>
      <c r="J11" s="20">
        <v>301020</v>
      </c>
      <c r="K11" s="20">
        <v>258705</v>
      </c>
      <c r="L11" s="20">
        <v>17068</v>
      </c>
      <c r="M11" s="20">
        <v>3467</v>
      </c>
      <c r="N11" s="20">
        <v>279240</v>
      </c>
      <c r="O11" s="20"/>
      <c r="P11" s="20"/>
      <c r="Q11" s="20"/>
      <c r="R11" s="20"/>
      <c r="S11" s="20"/>
      <c r="T11" s="20"/>
      <c r="U11" s="20"/>
      <c r="V11" s="20"/>
      <c r="W11" s="20">
        <v>580260</v>
      </c>
      <c r="X11" s="20">
        <v>14226132</v>
      </c>
      <c r="Y11" s="20">
        <v>-13645872</v>
      </c>
      <c r="Z11" s="21">
        <v>-95.921168171362396</v>
      </c>
      <c r="AA11" s="22">
        <v>28452268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107604367</v>
      </c>
      <c r="D14" s="18"/>
      <c r="E14" s="19">
        <v>-95803041</v>
      </c>
      <c r="F14" s="20">
        <v>-95803041</v>
      </c>
      <c r="G14" s="20">
        <v>-2829834</v>
      </c>
      <c r="H14" s="20">
        <v>-1576783</v>
      </c>
      <c r="I14" s="20">
        <v>-2612266</v>
      </c>
      <c r="J14" s="20">
        <v>-7018883</v>
      </c>
      <c r="K14" s="20">
        <v>-3167952</v>
      </c>
      <c r="L14" s="20">
        <v>-3410134</v>
      </c>
      <c r="M14" s="20">
        <v>-3674329</v>
      </c>
      <c r="N14" s="20">
        <v>-10252415</v>
      </c>
      <c r="O14" s="20"/>
      <c r="P14" s="20"/>
      <c r="Q14" s="20"/>
      <c r="R14" s="20"/>
      <c r="S14" s="20"/>
      <c r="T14" s="20"/>
      <c r="U14" s="20"/>
      <c r="V14" s="20"/>
      <c r="W14" s="20">
        <v>-17271298</v>
      </c>
      <c r="X14" s="20">
        <v>-46922008</v>
      </c>
      <c r="Y14" s="20">
        <v>29650710</v>
      </c>
      <c r="Z14" s="21">
        <v>-63.191477227487795</v>
      </c>
      <c r="AA14" s="22">
        <v>-95803041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-1000000</v>
      </c>
      <c r="F15" s="20">
        <v>-1000000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-499998</v>
      </c>
      <c r="Y15" s="20">
        <v>499998</v>
      </c>
      <c r="Z15" s="21">
        <v>-100</v>
      </c>
      <c r="AA15" s="22">
        <v>-1000000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204949363</v>
      </c>
      <c r="D17" s="26">
        <f>SUM(D6:D16)</f>
        <v>0</v>
      </c>
      <c r="E17" s="27">
        <f t="shared" si="0"/>
        <v>175510182</v>
      </c>
      <c r="F17" s="28">
        <f t="shared" si="0"/>
        <v>175510182</v>
      </c>
      <c r="G17" s="28">
        <f t="shared" si="0"/>
        <v>25292731</v>
      </c>
      <c r="H17" s="28">
        <f t="shared" si="0"/>
        <v>947767</v>
      </c>
      <c r="I17" s="28">
        <f t="shared" si="0"/>
        <v>3604027</v>
      </c>
      <c r="J17" s="28">
        <f t="shared" si="0"/>
        <v>29844525</v>
      </c>
      <c r="K17" s="28">
        <f t="shared" si="0"/>
        <v>638758</v>
      </c>
      <c r="L17" s="28">
        <f t="shared" si="0"/>
        <v>-3050</v>
      </c>
      <c r="M17" s="28">
        <f t="shared" si="0"/>
        <v>20412413</v>
      </c>
      <c r="N17" s="28">
        <f t="shared" si="0"/>
        <v>21048121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50892646</v>
      </c>
      <c r="X17" s="28">
        <f t="shared" si="0"/>
        <v>107351821</v>
      </c>
      <c r="Y17" s="28">
        <f t="shared" si="0"/>
        <v>-56459175</v>
      </c>
      <c r="Z17" s="29">
        <f>+IF(X17&lt;&gt;0,+(Y17/X17)*100,0)</f>
        <v>-52.592656998338207</v>
      </c>
      <c r="AA17" s="30">
        <f>SUM(AA6:AA16)</f>
        <v>175510182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-89561291</v>
      </c>
      <c r="D26" s="18"/>
      <c r="E26" s="19">
        <v>-148594500</v>
      </c>
      <c r="F26" s="20">
        <v>-148594500</v>
      </c>
      <c r="G26" s="20">
        <v>-6786567</v>
      </c>
      <c r="H26" s="20">
        <v>-12219904</v>
      </c>
      <c r="I26" s="20">
        <v>-6519432</v>
      </c>
      <c r="J26" s="20">
        <v>-25525903</v>
      </c>
      <c r="K26" s="20">
        <v>-20755106</v>
      </c>
      <c r="L26" s="20">
        <v>-13548181</v>
      </c>
      <c r="M26" s="20">
        <v>-6864156</v>
      </c>
      <c r="N26" s="20">
        <v>-41167443</v>
      </c>
      <c r="O26" s="20"/>
      <c r="P26" s="20"/>
      <c r="Q26" s="20"/>
      <c r="R26" s="20"/>
      <c r="S26" s="20"/>
      <c r="T26" s="20"/>
      <c r="U26" s="20"/>
      <c r="V26" s="20"/>
      <c r="W26" s="20">
        <v>-66693346</v>
      </c>
      <c r="X26" s="20">
        <v>-74297236</v>
      </c>
      <c r="Y26" s="20">
        <v>7603890</v>
      </c>
      <c r="Z26" s="21">
        <v>-10.234418410935234</v>
      </c>
      <c r="AA26" s="22">
        <v>-148594500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-89561291</v>
      </c>
      <c r="D27" s="26">
        <f>SUM(D21:D26)</f>
        <v>0</v>
      </c>
      <c r="E27" s="27">
        <f t="shared" si="1"/>
        <v>-148594500</v>
      </c>
      <c r="F27" s="28">
        <f t="shared" si="1"/>
        <v>-148594500</v>
      </c>
      <c r="G27" s="28">
        <f t="shared" si="1"/>
        <v>-6786567</v>
      </c>
      <c r="H27" s="28">
        <f t="shared" si="1"/>
        <v>-12219904</v>
      </c>
      <c r="I27" s="28">
        <f t="shared" si="1"/>
        <v>-6519432</v>
      </c>
      <c r="J27" s="28">
        <f t="shared" si="1"/>
        <v>-25525903</v>
      </c>
      <c r="K27" s="28">
        <f t="shared" si="1"/>
        <v>-20755106</v>
      </c>
      <c r="L27" s="28">
        <f t="shared" si="1"/>
        <v>-13548181</v>
      </c>
      <c r="M27" s="28">
        <f t="shared" si="1"/>
        <v>-6864156</v>
      </c>
      <c r="N27" s="28">
        <f t="shared" si="1"/>
        <v>-41167443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-66693346</v>
      </c>
      <c r="X27" s="28">
        <f t="shared" si="1"/>
        <v>-74297236</v>
      </c>
      <c r="Y27" s="28">
        <f t="shared" si="1"/>
        <v>7603890</v>
      </c>
      <c r="Z27" s="29">
        <f>+IF(X27&lt;&gt;0,+(Y27/X27)*100,0)</f>
        <v>-10.234418410935234</v>
      </c>
      <c r="AA27" s="30">
        <f>SUM(AA21:AA26)</f>
        <v>-148594500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-109069214</v>
      </c>
      <c r="D35" s="18"/>
      <c r="E35" s="19">
        <v>-107754951</v>
      </c>
      <c r="F35" s="20">
        <v>-107754951</v>
      </c>
      <c r="G35" s="20">
        <v>-1943403</v>
      </c>
      <c r="H35" s="20">
        <v>-1986436</v>
      </c>
      <c r="I35" s="20">
        <v>-1970077</v>
      </c>
      <c r="J35" s="20">
        <v>-5899916</v>
      </c>
      <c r="K35" s="20">
        <v>-36297423</v>
      </c>
      <c r="L35" s="20">
        <v>-2050771</v>
      </c>
      <c r="M35" s="20">
        <v>-2020877</v>
      </c>
      <c r="N35" s="20">
        <v>-40369071</v>
      </c>
      <c r="O35" s="20"/>
      <c r="P35" s="20"/>
      <c r="Q35" s="20"/>
      <c r="R35" s="20"/>
      <c r="S35" s="20"/>
      <c r="T35" s="20"/>
      <c r="U35" s="20"/>
      <c r="V35" s="20"/>
      <c r="W35" s="20">
        <v>-46268987</v>
      </c>
      <c r="X35" s="20">
        <v>-53877480</v>
      </c>
      <c r="Y35" s="20">
        <v>7608493</v>
      </c>
      <c r="Z35" s="21">
        <v>-14.121842743944224</v>
      </c>
      <c r="AA35" s="22">
        <v>-107754951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-109069214</v>
      </c>
      <c r="D36" s="26">
        <f>SUM(D31:D35)</f>
        <v>0</v>
      </c>
      <c r="E36" s="27">
        <f t="shared" si="2"/>
        <v>-107754951</v>
      </c>
      <c r="F36" s="28">
        <f t="shared" si="2"/>
        <v>-107754951</v>
      </c>
      <c r="G36" s="28">
        <f t="shared" si="2"/>
        <v>-1943403</v>
      </c>
      <c r="H36" s="28">
        <f t="shared" si="2"/>
        <v>-1986436</v>
      </c>
      <c r="I36" s="28">
        <f t="shared" si="2"/>
        <v>-1970077</v>
      </c>
      <c r="J36" s="28">
        <f t="shared" si="2"/>
        <v>-5899916</v>
      </c>
      <c r="K36" s="28">
        <f t="shared" si="2"/>
        <v>-36297423</v>
      </c>
      <c r="L36" s="28">
        <f t="shared" si="2"/>
        <v>-2050771</v>
      </c>
      <c r="M36" s="28">
        <f t="shared" si="2"/>
        <v>-2020877</v>
      </c>
      <c r="N36" s="28">
        <f t="shared" si="2"/>
        <v>-40369071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-46268987</v>
      </c>
      <c r="X36" s="28">
        <f t="shared" si="2"/>
        <v>-53877480</v>
      </c>
      <c r="Y36" s="28">
        <f t="shared" si="2"/>
        <v>7608493</v>
      </c>
      <c r="Z36" s="29">
        <f>+IF(X36&lt;&gt;0,+(Y36/X36)*100,0)</f>
        <v>-14.121842743944224</v>
      </c>
      <c r="AA36" s="30">
        <f>SUM(AA31:AA35)</f>
        <v>-107754951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6318858</v>
      </c>
      <c r="D38" s="32">
        <f>+D17+D27+D36</f>
        <v>0</v>
      </c>
      <c r="E38" s="33">
        <f t="shared" si="3"/>
        <v>-80839269</v>
      </c>
      <c r="F38" s="2">
        <f t="shared" si="3"/>
        <v>-80839269</v>
      </c>
      <c r="G38" s="2">
        <f t="shared" si="3"/>
        <v>16562761</v>
      </c>
      <c r="H38" s="2">
        <f t="shared" si="3"/>
        <v>-13258573</v>
      </c>
      <c r="I38" s="2">
        <f t="shared" si="3"/>
        <v>-4885482</v>
      </c>
      <c r="J38" s="2">
        <f t="shared" si="3"/>
        <v>-1581294</v>
      </c>
      <c r="K38" s="2">
        <f t="shared" si="3"/>
        <v>-56413771</v>
      </c>
      <c r="L38" s="2">
        <f t="shared" si="3"/>
        <v>-15602002</v>
      </c>
      <c r="M38" s="2">
        <f t="shared" si="3"/>
        <v>11527380</v>
      </c>
      <c r="N38" s="2">
        <f t="shared" si="3"/>
        <v>-60488393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-62069687</v>
      </c>
      <c r="X38" s="2">
        <f t="shared" si="3"/>
        <v>-20822895</v>
      </c>
      <c r="Y38" s="2">
        <f t="shared" si="3"/>
        <v>-41246792</v>
      </c>
      <c r="Z38" s="34">
        <f>+IF(X38&lt;&gt;0,+(Y38/X38)*100,0)</f>
        <v>198.08384953196949</v>
      </c>
      <c r="AA38" s="35">
        <f>+AA17+AA27+AA36</f>
        <v>-80839269</v>
      </c>
    </row>
    <row r="39" spans="1:27" x14ac:dyDescent="0.25">
      <c r="A39" s="23" t="s">
        <v>60</v>
      </c>
      <c r="B39" s="17"/>
      <c r="C39" s="32">
        <v>-43338785</v>
      </c>
      <c r="D39" s="32"/>
      <c r="E39" s="33">
        <v>-11876384</v>
      </c>
      <c r="F39" s="2">
        <v>-11876384</v>
      </c>
      <c r="G39" s="2">
        <v>-7853289</v>
      </c>
      <c r="H39" s="2">
        <f>+G40+H60</f>
        <v>-32393330</v>
      </c>
      <c r="I39" s="2">
        <f>+H40+I60</f>
        <v>-45651903</v>
      </c>
      <c r="J39" s="2">
        <f>+G39</f>
        <v>-7853289</v>
      </c>
      <c r="K39" s="2">
        <f>+I40+K60</f>
        <v>-50537385</v>
      </c>
      <c r="L39" s="2">
        <f>+K40+L60</f>
        <v>-106951156</v>
      </c>
      <c r="M39" s="2">
        <f>+L40+M60</f>
        <v>-122553158</v>
      </c>
      <c r="N39" s="2">
        <f>+K39</f>
        <v>-50537385</v>
      </c>
      <c r="O39" s="2">
        <f>+M40+O60</f>
        <v>-111025778</v>
      </c>
      <c r="P39" s="2">
        <f>+O40+P60</f>
        <v>-111025778</v>
      </c>
      <c r="Q39" s="2">
        <f>+P40+Q60</f>
        <v>-111025778</v>
      </c>
      <c r="R39" s="2">
        <f>+O39</f>
        <v>-111025778</v>
      </c>
      <c r="S39" s="2">
        <f>+Q40+S60</f>
        <v>-111025778</v>
      </c>
      <c r="T39" s="2">
        <f>+S40+T60</f>
        <v>-111025778</v>
      </c>
      <c r="U39" s="2">
        <f>+T40+U60</f>
        <v>-111025778</v>
      </c>
      <c r="V39" s="2">
        <f>+S39</f>
        <v>-111025778</v>
      </c>
      <c r="W39" s="2">
        <f>+G39</f>
        <v>-7853289</v>
      </c>
      <c r="X39" s="2">
        <v>-11876384</v>
      </c>
      <c r="Y39" s="2">
        <f>+W39-X39</f>
        <v>4023095</v>
      </c>
      <c r="Z39" s="34">
        <f>+IF(X39&lt;&gt;0,+(Y39/X39)*100,0)</f>
        <v>-33.874746724255459</v>
      </c>
      <c r="AA39" s="35">
        <v>-11876384</v>
      </c>
    </row>
    <row r="40" spans="1:27" x14ac:dyDescent="0.25">
      <c r="A40" s="41" t="s">
        <v>62</v>
      </c>
      <c r="B40" s="42" t="s">
        <v>61</v>
      </c>
      <c r="C40" s="43">
        <f>+C38+C39</f>
        <v>-37019927</v>
      </c>
      <c r="D40" s="43">
        <f t="shared" ref="D40:AA40" si="4">+D38+D39</f>
        <v>0</v>
      </c>
      <c r="E40" s="44">
        <f t="shared" si="4"/>
        <v>-92715653</v>
      </c>
      <c r="F40" s="45">
        <f t="shared" si="4"/>
        <v>-92715653</v>
      </c>
      <c r="G40" s="45">
        <f t="shared" si="4"/>
        <v>8709472</v>
      </c>
      <c r="H40" s="45">
        <f t="shared" si="4"/>
        <v>-45651903</v>
      </c>
      <c r="I40" s="45">
        <f t="shared" si="4"/>
        <v>-50537385</v>
      </c>
      <c r="J40" s="45">
        <f>+I40</f>
        <v>-50537385</v>
      </c>
      <c r="K40" s="45">
        <f t="shared" si="4"/>
        <v>-106951156</v>
      </c>
      <c r="L40" s="45">
        <f t="shared" si="4"/>
        <v>-122553158</v>
      </c>
      <c r="M40" s="45">
        <f t="shared" si="4"/>
        <v>-111025778</v>
      </c>
      <c r="N40" s="45">
        <f>+M40</f>
        <v>-111025778</v>
      </c>
      <c r="O40" s="45">
        <f t="shared" si="4"/>
        <v>-111025778</v>
      </c>
      <c r="P40" s="45">
        <f t="shared" si="4"/>
        <v>-111025778</v>
      </c>
      <c r="Q40" s="45">
        <f t="shared" si="4"/>
        <v>-111025778</v>
      </c>
      <c r="R40" s="45">
        <f>+Q40</f>
        <v>-111025778</v>
      </c>
      <c r="S40" s="45">
        <f t="shared" si="4"/>
        <v>-111025778</v>
      </c>
      <c r="T40" s="45">
        <f t="shared" si="4"/>
        <v>-111025778</v>
      </c>
      <c r="U40" s="45">
        <f t="shared" si="4"/>
        <v>-111025778</v>
      </c>
      <c r="V40" s="45">
        <f>+U40</f>
        <v>-111025778</v>
      </c>
      <c r="W40" s="45">
        <f>+V40</f>
        <v>-111025778</v>
      </c>
      <c r="X40" s="45">
        <f t="shared" si="4"/>
        <v>-32699279</v>
      </c>
      <c r="Y40" s="45">
        <f t="shared" si="4"/>
        <v>-37223697</v>
      </c>
      <c r="Z40" s="46">
        <f>+IF(X40&lt;&gt;0,+(Y40/X40)*100,0)</f>
        <v>113.83644575160206</v>
      </c>
      <c r="AA40" s="47">
        <f t="shared" si="4"/>
        <v>-92715653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-7853289</v>
      </c>
      <c r="H60">
        <v>-41102802</v>
      </c>
      <c r="J60">
        <v>-7853289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D4211DA-F901-4306-8471-95D84C2B4790}"/>
</file>

<file path=customXml/itemProps2.xml><?xml version="1.0" encoding="utf-8"?>
<ds:datastoreItem xmlns:ds="http://schemas.openxmlformats.org/officeDocument/2006/customXml" ds:itemID="{BDB56F73-46FB-4121-9328-91AA6632B563}"/>
</file>

<file path=customXml/itemProps3.xml><?xml version="1.0" encoding="utf-8"?>
<ds:datastoreItem xmlns:ds="http://schemas.openxmlformats.org/officeDocument/2006/customXml" ds:itemID="{884E8275-C906-46BB-9CFC-D6D6318496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2026-02-12T08:20:55Z</dcterms:created>
  <dcterms:modified xsi:type="dcterms:W3CDTF">2026-02-12T08:21:45Z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